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firstSheet="1" activeTab="2"/>
  </bookViews>
  <sheets>
    <sheet name="DRENAJE DE B AALL" sheetId="1" state="hidden" r:id="rId1"/>
    <sheet name="CUBIERTA" sheetId="2" r:id="rId2"/>
    <sheet name="DRENAJE INTERNO PISO" sheetId="3" r:id="rId3"/>
  </sheets>
  <externalReferences>
    <externalReference r:id="rId4"/>
    <externalReference r:id="rId5"/>
  </externalReferences>
  <definedNames>
    <definedName name="_xlnm.Print_Area" localSheetId="1">CUBIERTA!$A$1:$J$49</definedName>
    <definedName name="_xlnm.Print_Area" localSheetId="0">'DRENAJE DE B AALL'!$A$1:$J$49</definedName>
    <definedName name="_xlnm.Print_Area" localSheetId="2">'DRENAJE INTERNO PISO'!$A$1:$I$22</definedName>
    <definedName name="AREAS" localSheetId="1">#REF!</definedName>
    <definedName name="AREAS">#REF!</definedName>
    <definedName name="bañera" localSheetId="1">#REF!</definedName>
    <definedName name="bañera">#REF!</definedName>
    <definedName name="BIBLIOTECA" localSheetId="1">#REF!</definedName>
    <definedName name="BIBLIOTECA">#REF!</definedName>
    <definedName name="bidet" localSheetId="1">#REF!</definedName>
    <definedName name="bidet">#REF!</definedName>
    <definedName name="calderas" localSheetId="1">#REF!</definedName>
    <definedName name="calderas">#REF!</definedName>
    <definedName name="DFSD" localSheetId="1">#REF!</definedName>
    <definedName name="DFSD">#REF!</definedName>
    <definedName name="DIAMETROS" localSheetId="1">#REF!</definedName>
    <definedName name="DIAMETROS">#REF!</definedName>
    <definedName name="DIAMTEROS" localSheetId="1">#REF!</definedName>
    <definedName name="DIAMTEROS">#REF!</definedName>
    <definedName name="DOT" localSheetId="1">#REF!</definedName>
    <definedName name="DOT">#REF!</definedName>
    <definedName name="DOTACIONES" localSheetId="1">#REF!</definedName>
    <definedName name="DOTACIONES">#REF!</definedName>
    <definedName name="ducha" localSheetId="1">#REF!</definedName>
    <definedName name="ducha">#REF!</definedName>
    <definedName name="fregadero" localSheetId="1">#REF!</definedName>
    <definedName name="fregadero">#REF!</definedName>
    <definedName name="fuentes" localSheetId="1">#REF!</definedName>
    <definedName name="fuentes">#REF!</definedName>
    <definedName name="grifo" localSheetId="1">#REF!</definedName>
    <definedName name="grifo">#REF!</definedName>
    <definedName name="HASTA_600_M2" localSheetId="1">#REF!</definedName>
    <definedName name="HASTA_600_M2">#REF!</definedName>
    <definedName name="indorodeposito" localSheetId="1">#REF!</definedName>
    <definedName name="indorodeposito">#REF!</definedName>
    <definedName name="inodorofluxo" localSheetId="1">#REF!</definedName>
    <definedName name="inodorofluxo">#REF!</definedName>
    <definedName name="lavabo" localSheetId="1">#REF!</definedName>
    <definedName name="lavabo">#REF!</definedName>
    <definedName name="lavadora" localSheetId="1">#REF!</definedName>
    <definedName name="lavadora">#REF!</definedName>
    <definedName name="lavadoravajilla" localSheetId="1">#REF!</definedName>
    <definedName name="lavadoravajilla">#REF!</definedName>
    <definedName name="MAS_DE_600_M2" localSheetId="1">#REF!</definedName>
    <definedName name="MAS_DE_600_M2">#REF!</definedName>
    <definedName name="METROS" localSheetId="1">#REF!</definedName>
    <definedName name="METROS">#REF!</definedName>
    <definedName name="NOMINAL" localSheetId="1">CUBIERTA!#REF!</definedName>
    <definedName name="NOMINAL" localSheetId="0">'DRENAJE DE B AALL'!#REF!</definedName>
    <definedName name="NOMINAL">'[1]ALL-HS'!$F$45:$H$48</definedName>
    <definedName name="PISOS" localSheetId="1">#REF!</definedName>
    <definedName name="PISOS">#REF!</definedName>
    <definedName name="RQE" localSheetId="1">#REF!</definedName>
    <definedName name="RQE">#REF!</definedName>
    <definedName name="RUGOSIDAD" localSheetId="1">#REF!</definedName>
    <definedName name="RUGOSIDAD">#REF!</definedName>
    <definedName name="sauna" localSheetId="1">#REF!</definedName>
    <definedName name="sauna">#REF!</definedName>
    <definedName name="_xlnm.Print_Titles" localSheetId="1">CUBIERTA!$1:$1</definedName>
    <definedName name="_xlnm.Print_Titles" localSheetId="0">'DRENAJE DE B AALL'!$2:$2</definedName>
    <definedName name="TUBERIA" localSheetId="1">#REF!</definedName>
    <definedName name="TUBERIA">#REF!</definedName>
    <definedName name="TUBERIAS" localSheetId="1">#REF!</definedName>
    <definedName name="TUBERIAS">#REF!</definedName>
    <definedName name="TUBOS" localSheetId="1">#REF!</definedName>
    <definedName name="TUBOS">#REF!</definedName>
    <definedName name="UNIDES" localSheetId="1">'[2]AS-HS'!$P$3:$V$8</definedName>
    <definedName name="UNIDES" localSheetId="0">'[2]AS-HS'!$P$3:$V$8</definedName>
    <definedName name="UNIDES">#REF!</definedName>
    <definedName name="urinarioflux" localSheetId="1">#REF!</definedName>
    <definedName name="urinarioflux">#REF!</definedName>
    <definedName name="urinariollave" localSheetId="1">#REF!</definedName>
    <definedName name="urinariollave">#REF!</definedName>
  </definedNames>
  <calcPr calcId="125725"/>
</workbook>
</file>

<file path=xl/calcChain.xml><?xml version="1.0" encoding="utf-8"?>
<calcChain xmlns="http://schemas.openxmlformats.org/spreadsheetml/2006/main">
  <c r="B5" i="3"/>
  <c r="B12" l="1"/>
  <c r="B13" s="1"/>
  <c r="B10"/>
  <c r="B9"/>
  <c r="F24" i="2"/>
  <c r="H24" s="1"/>
  <c r="F23"/>
  <c r="G23" s="1"/>
  <c r="I23" s="1"/>
  <c r="F22"/>
  <c r="G22" s="1"/>
  <c r="I22" s="1"/>
  <c r="F21"/>
  <c r="G21" s="1"/>
  <c r="I21" s="1"/>
  <c r="I16"/>
  <c r="I15"/>
  <c r="I14"/>
  <c r="I13"/>
  <c r="I12"/>
  <c r="I11"/>
  <c r="I10"/>
  <c r="I9"/>
  <c r="I8"/>
  <c r="E15" s="1"/>
  <c r="B43" i="1"/>
  <c r="B37"/>
  <c r="F29"/>
  <c r="G29" s="1"/>
  <c r="I29" s="1"/>
  <c r="F28"/>
  <c r="H28" s="1"/>
  <c r="F27"/>
  <c r="H27" s="1"/>
  <c r="F26"/>
  <c r="H26" s="1"/>
  <c r="I17"/>
  <c r="I16"/>
  <c r="I15"/>
  <c r="I14"/>
  <c r="I13"/>
  <c r="I12"/>
  <c r="I11"/>
  <c r="I10"/>
  <c r="I9"/>
  <c r="E16" s="1"/>
  <c r="D37" i="2" l="1"/>
  <c r="E37" s="1"/>
  <c r="F37" s="1"/>
  <c r="B11" i="3"/>
  <c r="B14" s="1"/>
  <c r="B15" s="1"/>
  <c r="J21" i="2"/>
  <c r="G24"/>
  <c r="I24" s="1"/>
  <c r="J24" s="1"/>
  <c r="H22"/>
  <c r="H23"/>
  <c r="D30"/>
  <c r="E30" s="1"/>
  <c r="D31"/>
  <c r="E31" s="1"/>
  <c r="J22"/>
  <c r="J23"/>
  <c r="H21"/>
  <c r="G26" i="1"/>
  <c r="I26" s="1"/>
  <c r="G27"/>
  <c r="I27" s="1"/>
  <c r="J27" s="1"/>
  <c r="G28"/>
  <c r="I28" s="1"/>
  <c r="J28" s="1"/>
  <c r="J29"/>
  <c r="J26"/>
  <c r="D43"/>
  <c r="E43" s="1"/>
  <c r="D44"/>
  <c r="E44" s="1"/>
  <c r="D45"/>
  <c r="E45" s="1"/>
  <c r="D46"/>
  <c r="E46" s="1"/>
  <c r="D47"/>
  <c r="E47" s="1"/>
  <c r="H29"/>
  <c r="D37"/>
  <c r="E37" s="1"/>
  <c r="D38"/>
  <c r="E38" s="1"/>
  <c r="D39"/>
  <c r="E39" s="1"/>
  <c r="D40"/>
  <c r="E40" s="1"/>
  <c r="D41"/>
  <c r="E41" s="1"/>
  <c r="D42"/>
  <c r="E42" s="1"/>
  <c r="D36"/>
  <c r="E36" s="1"/>
  <c r="G30" i="2" l="1"/>
  <c r="I30" s="1"/>
  <c r="G31"/>
  <c r="I31" s="1"/>
  <c r="G45" i="1"/>
  <c r="I45" s="1"/>
  <c r="G37"/>
  <c r="I37" s="1"/>
  <c r="G44"/>
  <c r="I44" s="1"/>
  <c r="G41"/>
  <c r="I41" s="1"/>
  <c r="G39"/>
  <c r="I39" s="1"/>
  <c r="G46"/>
  <c r="I46" s="1"/>
  <c r="G36"/>
  <c r="I36" s="1"/>
  <c r="G40"/>
  <c r="I40" s="1"/>
  <c r="G43"/>
  <c r="I43" s="1"/>
  <c r="G47"/>
  <c r="I47" s="1"/>
  <c r="G38"/>
  <c r="I38" s="1"/>
  <c r="G42"/>
  <c r="I42" s="1"/>
</calcChain>
</file>

<file path=xl/sharedStrings.xml><?xml version="1.0" encoding="utf-8"?>
<sst xmlns="http://schemas.openxmlformats.org/spreadsheetml/2006/main" count="129" uniqueCount="75">
  <si>
    <t>TABLA 1</t>
  </si>
  <si>
    <t>Tiempo</t>
  </si>
  <si>
    <t>Intensidad de Lluvia</t>
  </si>
  <si>
    <t>(min)</t>
  </si>
  <si>
    <t>(mm/h)</t>
  </si>
  <si>
    <t>Donde:</t>
  </si>
  <si>
    <t>tc :</t>
  </si>
  <si>
    <t>Tiempo de concentración =</t>
  </si>
  <si>
    <t>min</t>
  </si>
  <si>
    <t>T :</t>
  </si>
  <si>
    <t>Periodo de retorno =</t>
  </si>
  <si>
    <t>años</t>
  </si>
  <si>
    <t>I :</t>
  </si>
  <si>
    <t>Intensidad de lluvia =</t>
  </si>
  <si>
    <t>mm/h</t>
  </si>
  <si>
    <t>TABLA 2   ÁREA DE DRENAJE PARA COLECTORES SEGÚN SU DIÁMETRO</t>
  </si>
  <si>
    <t>Ø NOMINAL</t>
  </si>
  <si>
    <t>Ø INTERNO</t>
  </si>
  <si>
    <t>TUBERÍA LLENA</t>
  </si>
  <si>
    <t>TUBERIA AL 75%</t>
  </si>
  <si>
    <t>n (PVC) =</t>
  </si>
  <si>
    <t>V (m/s)</t>
  </si>
  <si>
    <t>Q (l/s)</t>
  </si>
  <si>
    <t>S =</t>
  </si>
  <si>
    <t>ÁREA DE APORTACIÓN</t>
  </si>
  <si>
    <t>INTENSIDAD</t>
  </si>
  <si>
    <t>CAUDAL PLUVIAL</t>
  </si>
  <si>
    <t>COLECTOR PROPUESTA</t>
  </si>
  <si>
    <t>COMPROBACIÓN DE LA CAPACIDAD</t>
  </si>
  <si>
    <r>
      <t>(m</t>
    </r>
    <r>
      <rPr>
        <b/>
        <vertAlign val="superscript"/>
        <sz val="8"/>
        <color theme="1"/>
        <rFont val="Century Gothic"/>
        <family val="2"/>
      </rPr>
      <t>2</t>
    </r>
    <r>
      <rPr>
        <b/>
        <sz val="8"/>
        <color theme="1"/>
        <rFont val="Century Gothic"/>
        <family val="2"/>
      </rPr>
      <t>)</t>
    </r>
  </si>
  <si>
    <t>(l/s)</t>
  </si>
  <si>
    <t>Ø</t>
  </si>
  <si>
    <t>C 1</t>
  </si>
  <si>
    <t>C 2</t>
  </si>
  <si>
    <t>C 3</t>
  </si>
  <si>
    <t>C 4</t>
  </si>
  <si>
    <t>C 5</t>
  </si>
  <si>
    <t>C 6</t>
  </si>
  <si>
    <t>C 7</t>
  </si>
  <si>
    <t>C 8</t>
  </si>
  <si>
    <t>C 9</t>
  </si>
  <si>
    <t>C 10</t>
  </si>
  <si>
    <t>C 11</t>
  </si>
  <si>
    <t>C 12</t>
  </si>
  <si>
    <t>PARA 5min &lt; t &lt; 30min</t>
  </si>
  <si>
    <t>PARA 30min &lt; t &lt; 1440min</t>
  </si>
  <si>
    <t>TABLA 1  INTENSIDAD DE LLUVIA (INAMHI)-ESTACIÓN METEOROLOGICA SALINAS</t>
  </si>
  <si>
    <t>C escorr =</t>
  </si>
  <si>
    <t>CÁLCULO DE COLECTORES DE AGUAS LLUVIAS</t>
  </si>
  <si>
    <r>
      <t>Area Máxima Drenada (m</t>
    </r>
    <r>
      <rPr>
        <b/>
        <vertAlign val="superscript"/>
        <sz val="8"/>
        <color theme="1"/>
        <rFont val="Century Gothic"/>
        <family val="2"/>
      </rPr>
      <t>2</t>
    </r>
    <r>
      <rPr>
        <b/>
        <sz val="8"/>
        <color theme="1"/>
        <rFont val="Century Gothic"/>
        <family val="2"/>
      </rPr>
      <t>)</t>
    </r>
  </si>
  <si>
    <r>
      <t>Area Máxima Drenada                            (m</t>
    </r>
    <r>
      <rPr>
        <b/>
        <vertAlign val="superscript"/>
        <sz val="10"/>
        <color theme="1"/>
        <rFont val="Century Gothic"/>
        <family val="2"/>
      </rPr>
      <t>2</t>
    </r>
    <r>
      <rPr>
        <b/>
        <sz val="10"/>
        <color theme="1"/>
        <rFont val="Century Gothic"/>
        <family val="2"/>
      </rPr>
      <t>)</t>
    </r>
  </si>
  <si>
    <t>BAJANTES DE AA LL</t>
  </si>
  <si>
    <t>CALCULO DEL SISTEMA DE EVACUACION DE AGUAS LLUVIAS - EN CUBIERTA DE EDIFICACIONES</t>
  </si>
  <si>
    <t>SELECCIÓN DE BAJANTES DE AGUAS LLUVIAS</t>
  </si>
  <si>
    <t>BAJANTE 1 DE AA LL</t>
  </si>
  <si>
    <t>Q=</t>
  </si>
  <si>
    <t>S=</t>
  </si>
  <si>
    <t>Coef. Rugosidad =</t>
  </si>
  <si>
    <t>Area mojada=</t>
  </si>
  <si>
    <t>Perimetro Mojado =</t>
  </si>
  <si>
    <t>Radio Hidraulico =</t>
  </si>
  <si>
    <t>y (calado) =</t>
  </si>
  <si>
    <t>V=</t>
  </si>
  <si>
    <t>CANAL DE AA LL</t>
  </si>
  <si>
    <t>(M3/s)</t>
  </si>
  <si>
    <t>NUMERO DE FROUDE=</t>
  </si>
  <si>
    <t>FLUJO SUBCRITICO</t>
  </si>
  <si>
    <t>Diametro=</t>
  </si>
  <si>
    <t>SUMIDERO 1 DE LOSA</t>
  </si>
  <si>
    <t>CALCULO DEL SISTEMA DE EVACUACION DE AGUAS LLUVIAS - EN CUBIERTA DE SS HH</t>
  </si>
  <si>
    <t>CAUDAL DRENADO EN TUBERÍA</t>
  </si>
  <si>
    <t>B (Libre) =</t>
  </si>
  <si>
    <t>DATOS PARA EL CALCULO DE TUBERÍA DE TRASLADO HASTA CAJA DE REGISTRO:</t>
  </si>
  <si>
    <t>DRENAJE DE CUBIERTA DE SS HH</t>
  </si>
  <si>
    <t>ING. IVAN ZAMBRANO MENDOZA</t>
  </si>
</sst>
</file>

<file path=xl/styles.xml><?xml version="1.0" encoding="utf-8"?>
<styleSheet xmlns="http://schemas.openxmlformats.org/spreadsheetml/2006/main">
  <numFmts count="11">
    <numFmt numFmtId="43" formatCode="_(* #,##0.00_);_(* \(#,##0.00\);_(* &quot;-&quot;??_);_(@_)"/>
    <numFmt numFmtId="164" formatCode="_ * #,##0.00_ ;_ * \-#,##0.00_ ;_ * &quot;-&quot;??_ ;_ @_ "/>
    <numFmt numFmtId="165" formatCode="#,##0.00_ ;\-#,##0.00\ "/>
    <numFmt numFmtId="166" formatCode="0.0000"/>
    <numFmt numFmtId="167" formatCode="0.00000"/>
    <numFmt numFmtId="168" formatCode="#,##0.00\ &quot;m3/sg&quot;"/>
    <numFmt numFmtId="169" formatCode="0.00\ &quot;m&quot;"/>
    <numFmt numFmtId="170" formatCode="0.000\ &quot;m&quot;"/>
    <numFmt numFmtId="171" formatCode="_ * #,##0.000_ ;_ * \-#,##0.000_ ;_ * &quot;-&quot;??_ ;_ @_ "/>
    <numFmt numFmtId="172" formatCode="_ * #,##0.0000_ ;_ * \-#,##0.0000_ ;_ * &quot;-&quot;??_ ;_ @_ "/>
    <numFmt numFmtId="173" formatCode="#,##0.0000\ &quot;m3/sg&quot;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entury Gothic"/>
      <family val="2"/>
    </font>
    <font>
      <sz val="11"/>
      <color theme="1"/>
      <name val="Century Gothic"/>
      <family val="2"/>
    </font>
    <font>
      <b/>
      <sz val="16"/>
      <color theme="1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sz val="10"/>
      <name val="Arial"/>
      <family val="2"/>
    </font>
    <font>
      <b/>
      <sz val="10"/>
      <color theme="1"/>
      <name val="Century Gothic"/>
      <family val="2"/>
    </font>
    <font>
      <b/>
      <vertAlign val="superscript"/>
      <sz val="10"/>
      <color theme="1"/>
      <name val="Century Gothic"/>
      <family val="2"/>
    </font>
    <font>
      <b/>
      <sz val="20"/>
      <color theme="1"/>
      <name val="Century Gothic"/>
      <family val="2"/>
    </font>
    <font>
      <b/>
      <sz val="8"/>
      <color theme="1"/>
      <name val="Century Gothic"/>
      <family val="2"/>
    </font>
    <font>
      <b/>
      <vertAlign val="superscript"/>
      <sz val="8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265">
    <xf numFmtId="0" fontId="0" fillId="0" borderId="0" xfId="0"/>
    <xf numFmtId="0" fontId="3" fillId="0" borderId="0" xfId="3" applyFont="1" applyAlignment="1">
      <alignment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0" xfId="3" applyFont="1" applyFill="1" applyBorder="1" applyAlignment="1">
      <alignment horizontal="center" vertical="center"/>
    </xf>
    <xf numFmtId="0" fontId="3" fillId="0" borderId="2" xfId="3" applyFont="1" applyBorder="1" applyAlignment="1">
      <alignment vertical="center"/>
    </xf>
    <xf numFmtId="0" fontId="3" fillId="0" borderId="0" xfId="3" applyFont="1" applyBorder="1" applyAlignment="1">
      <alignment vertical="center"/>
    </xf>
    <xf numFmtId="0" fontId="5" fillId="4" borderId="10" xfId="3" applyFont="1" applyFill="1" applyBorder="1" applyAlignment="1">
      <alignment horizontal="center" vertical="center"/>
    </xf>
    <xf numFmtId="0" fontId="6" fillId="0" borderId="0" xfId="3" applyFont="1" applyBorder="1" applyAlignment="1">
      <alignment vertical="center"/>
    </xf>
    <xf numFmtId="0" fontId="7" fillId="4" borderId="12" xfId="3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2" fontId="6" fillId="0" borderId="12" xfId="3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right" vertical="center"/>
    </xf>
    <xf numFmtId="2" fontId="6" fillId="0" borderId="17" xfId="3" applyNumberFormat="1" applyFont="1" applyBorder="1" applyAlignment="1">
      <alignment horizontal="center" vertical="center"/>
    </xf>
    <xf numFmtId="0" fontId="7" fillId="0" borderId="0" xfId="3" applyFont="1" applyBorder="1" applyAlignment="1">
      <alignment vertical="center"/>
    </xf>
    <xf numFmtId="165" fontId="6" fillId="5" borderId="0" xfId="1" applyNumberFormat="1" applyFont="1" applyFill="1" applyBorder="1" applyAlignment="1">
      <alignment horizontal="center" vertical="center"/>
    </xf>
    <xf numFmtId="0" fontId="6" fillId="0" borderId="0" xfId="3" applyFont="1" applyBorder="1" applyAlignment="1">
      <alignment horizontal="left" vertical="center"/>
    </xf>
    <xf numFmtId="165" fontId="6" fillId="0" borderId="0" xfId="1" applyNumberFormat="1" applyFont="1" applyBorder="1" applyAlignment="1">
      <alignment vertical="center"/>
    </xf>
    <xf numFmtId="2" fontId="6" fillId="0" borderId="20" xfId="3" applyNumberFormat="1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66" fontId="3" fillId="0" borderId="0" xfId="3" applyNumberFormat="1" applyFont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/>
    </xf>
    <xf numFmtId="0" fontId="6" fillId="0" borderId="27" xfId="3" applyFont="1" applyBorder="1" applyAlignment="1">
      <alignment horizontal="right" vertical="center"/>
    </xf>
    <xf numFmtId="0" fontId="6" fillId="5" borderId="28" xfId="3" applyFont="1" applyFill="1" applyBorder="1" applyAlignment="1">
      <alignment horizontal="left" vertical="center"/>
    </xf>
    <xf numFmtId="0" fontId="9" fillId="6" borderId="20" xfId="3" applyFont="1" applyFill="1" applyBorder="1" applyAlignment="1">
      <alignment horizontal="center" vertical="center" wrapText="1"/>
    </xf>
    <xf numFmtId="0" fontId="9" fillId="6" borderId="30" xfId="3" applyFont="1" applyFill="1" applyBorder="1" applyAlignment="1">
      <alignment horizontal="center" vertical="center"/>
    </xf>
    <xf numFmtId="0" fontId="9" fillId="2" borderId="20" xfId="3" applyFont="1" applyFill="1" applyBorder="1" applyAlignment="1">
      <alignment horizontal="center" vertical="center" wrapText="1"/>
    </xf>
    <xf numFmtId="0" fontId="9" fillId="2" borderId="22" xfId="3" applyFont="1" applyFill="1" applyBorder="1" applyAlignment="1">
      <alignment horizontal="center" vertical="center"/>
    </xf>
    <xf numFmtId="0" fontId="6" fillId="0" borderId="31" xfId="3" applyFont="1" applyBorder="1" applyAlignment="1">
      <alignment horizontal="right" vertical="center"/>
    </xf>
    <xf numFmtId="2" fontId="6" fillId="5" borderId="14" xfId="3" applyNumberFormat="1" applyFont="1" applyFill="1" applyBorder="1" applyAlignment="1">
      <alignment horizontal="left" vertical="center" wrapText="1"/>
    </xf>
    <xf numFmtId="2" fontId="6" fillId="0" borderId="0" xfId="3" applyNumberFormat="1" applyFont="1" applyFill="1" applyBorder="1" applyAlignment="1">
      <alignment horizontal="left" vertical="center" wrapText="1"/>
    </xf>
    <xf numFmtId="0" fontId="6" fillId="0" borderId="12" xfId="3" applyFont="1" applyBorder="1" applyAlignment="1">
      <alignment horizontal="center" vertical="center"/>
    </xf>
    <xf numFmtId="2" fontId="6" fillId="0" borderId="13" xfId="3" applyNumberFormat="1" applyFont="1" applyBorder="1" applyAlignment="1">
      <alignment horizontal="center" vertical="center" wrapText="1"/>
    </xf>
    <xf numFmtId="164" fontId="6" fillId="0" borderId="12" xfId="1" applyFont="1" applyBorder="1" applyAlignment="1">
      <alignment vertical="center"/>
    </xf>
    <xf numFmtId="164" fontId="6" fillId="0" borderId="16" xfId="1" applyFont="1" applyBorder="1" applyAlignment="1">
      <alignment vertical="center"/>
    </xf>
    <xf numFmtId="164" fontId="6" fillId="0" borderId="32" xfId="1" applyFont="1" applyBorder="1" applyAlignment="1">
      <alignment vertical="center"/>
    </xf>
    <xf numFmtId="0" fontId="6" fillId="0" borderId="33" xfId="3" applyFont="1" applyBorder="1" applyAlignment="1">
      <alignment horizontal="right" vertical="center"/>
    </xf>
    <xf numFmtId="10" fontId="6" fillId="5" borderId="34" xfId="2" applyNumberFormat="1" applyFont="1" applyFill="1" applyBorder="1" applyAlignment="1">
      <alignment horizontal="left" vertical="center"/>
    </xf>
    <xf numFmtId="10" fontId="6" fillId="0" borderId="0" xfId="3" applyNumberFormat="1" applyFont="1" applyBorder="1" applyAlignment="1">
      <alignment horizontal="left" vertical="center"/>
    </xf>
    <xf numFmtId="0" fontId="6" fillId="0" borderId="17" xfId="3" applyFont="1" applyBorder="1" applyAlignment="1">
      <alignment horizontal="center" vertical="center"/>
    </xf>
    <xf numFmtId="2" fontId="6" fillId="0" borderId="35" xfId="3" applyNumberFormat="1" applyFont="1" applyBorder="1" applyAlignment="1">
      <alignment horizontal="center" vertical="center" wrapText="1"/>
    </xf>
    <xf numFmtId="164" fontId="6" fillId="0" borderId="17" xfId="1" applyFont="1" applyBorder="1" applyAlignment="1">
      <alignment vertical="center"/>
    </xf>
    <xf numFmtId="164" fontId="6" fillId="0" borderId="19" xfId="1" applyFont="1" applyBorder="1" applyAlignment="1">
      <alignment vertical="center"/>
    </xf>
    <xf numFmtId="164" fontId="6" fillId="0" borderId="36" xfId="1" applyFont="1" applyBorder="1" applyAlignment="1">
      <alignment vertical="center"/>
    </xf>
    <xf numFmtId="0" fontId="6" fillId="0" borderId="2" xfId="3" applyFont="1" applyBorder="1" applyAlignment="1">
      <alignment vertical="center"/>
    </xf>
    <xf numFmtId="0" fontId="6" fillId="0" borderId="20" xfId="3" applyFont="1" applyBorder="1" applyAlignment="1">
      <alignment horizontal="center" vertical="center"/>
    </xf>
    <xf numFmtId="2" fontId="6" fillId="0" borderId="30" xfId="3" applyNumberFormat="1" applyFont="1" applyBorder="1" applyAlignment="1">
      <alignment horizontal="center" vertical="center" wrapText="1"/>
    </xf>
    <xf numFmtId="164" fontId="6" fillId="0" borderId="20" xfId="1" applyFont="1" applyBorder="1" applyAlignment="1">
      <alignment vertical="center"/>
    </xf>
    <xf numFmtId="164" fontId="6" fillId="0" borderId="22" xfId="1" applyFont="1" applyBorder="1" applyAlignment="1">
      <alignment vertical="center"/>
    </xf>
    <xf numFmtId="164" fontId="6" fillId="0" borderId="37" xfId="1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164" fontId="6" fillId="0" borderId="0" xfId="1" applyFont="1" applyBorder="1" applyAlignment="1">
      <alignment vertical="center"/>
    </xf>
    <xf numFmtId="164" fontId="6" fillId="0" borderId="2" xfId="1" applyFont="1" applyBorder="1" applyAlignment="1">
      <alignment vertical="center"/>
    </xf>
    <xf numFmtId="0" fontId="11" fillId="0" borderId="2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2" fillId="2" borderId="41" xfId="3" applyFont="1" applyFill="1" applyBorder="1" applyAlignment="1">
      <alignment horizontal="center" vertical="top"/>
    </xf>
    <xf numFmtId="0" fontId="12" fillId="2" borderId="21" xfId="3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7" borderId="24" xfId="3" applyFont="1" applyFill="1" applyBorder="1" applyAlignment="1">
      <alignment horizontal="center" vertical="center" wrapText="1"/>
    </xf>
    <xf numFmtId="1" fontId="6" fillId="7" borderId="39" xfId="3" applyNumberFormat="1" applyFont="1" applyFill="1" applyBorder="1" applyAlignment="1">
      <alignment horizontal="center" vertical="center" wrapText="1"/>
    </xf>
    <xf numFmtId="0" fontId="6" fillId="7" borderId="12" xfId="3" applyFont="1" applyFill="1" applyBorder="1" applyAlignment="1">
      <alignment horizontal="center" vertical="center" wrapText="1"/>
    </xf>
    <xf numFmtId="1" fontId="6" fillId="7" borderId="15" xfId="3" applyNumberFormat="1" applyFont="1" applyFill="1" applyBorder="1" applyAlignment="1">
      <alignment horizontal="center" vertical="center" wrapText="1"/>
    </xf>
    <xf numFmtId="0" fontId="6" fillId="7" borderId="44" xfId="3" applyFont="1" applyFill="1" applyBorder="1" applyAlignment="1">
      <alignment horizontal="center" vertical="center" wrapText="1"/>
    </xf>
    <xf numFmtId="1" fontId="6" fillId="7" borderId="41" xfId="3" applyNumberFormat="1" applyFont="1" applyFill="1" applyBorder="1" applyAlignment="1">
      <alignment horizontal="center" vertical="center" wrapText="1"/>
    </xf>
    <xf numFmtId="164" fontId="6" fillId="0" borderId="39" xfId="1" applyFont="1" applyBorder="1" applyAlignment="1">
      <alignment horizontal="center" vertical="center"/>
    </xf>
    <xf numFmtId="164" fontId="6" fillId="0" borderId="15" xfId="1" applyFont="1" applyBorder="1" applyAlignment="1">
      <alignment horizontal="center" vertical="center"/>
    </xf>
    <xf numFmtId="164" fontId="6" fillId="0" borderId="41" xfId="1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/>
    </xf>
    <xf numFmtId="2" fontId="6" fillId="0" borderId="0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 wrapText="1"/>
    </xf>
    <xf numFmtId="1" fontId="6" fillId="0" borderId="0" xfId="3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/>
    </xf>
    <xf numFmtId="164" fontId="6" fillId="0" borderId="39" xfId="1" applyFont="1" applyBorder="1" applyAlignment="1">
      <alignment horizontal="center" vertical="center" wrapText="1"/>
    </xf>
    <xf numFmtId="164" fontId="6" fillId="0" borderId="15" xfId="1" applyFont="1" applyBorder="1" applyAlignment="1">
      <alignment horizontal="center" vertical="center" wrapText="1"/>
    </xf>
    <xf numFmtId="164" fontId="6" fillId="0" borderId="41" xfId="1" applyFont="1" applyBorder="1" applyAlignment="1">
      <alignment horizontal="center" vertical="center" wrapText="1"/>
    </xf>
    <xf numFmtId="0" fontId="14" fillId="0" borderId="0" xfId="0" applyFont="1"/>
    <xf numFmtId="0" fontId="0" fillId="3" borderId="0" xfId="0" applyFill="1"/>
    <xf numFmtId="0" fontId="0" fillId="3" borderId="0" xfId="0" applyFill="1" applyAlignment="1">
      <alignment horizontal="right" vertical="center"/>
    </xf>
    <xf numFmtId="168" fontId="0" fillId="3" borderId="0" xfId="0" applyNumberForma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169" fontId="0" fillId="3" borderId="0" xfId="0" applyNumberFormat="1" applyFill="1" applyAlignment="1">
      <alignment horizontal="left" vertical="center"/>
    </xf>
    <xf numFmtId="2" fontId="0" fillId="3" borderId="0" xfId="0" applyNumberFormat="1" applyFill="1" applyAlignment="1">
      <alignment horizontal="left" vertical="center"/>
    </xf>
    <xf numFmtId="170" fontId="0" fillId="3" borderId="0" xfId="0" applyNumberFormat="1" applyFill="1" applyAlignment="1">
      <alignment horizontal="left" vertical="center"/>
    </xf>
    <xf numFmtId="166" fontId="0" fillId="3" borderId="0" xfId="0" applyNumberFormat="1" applyFill="1" applyAlignment="1">
      <alignment horizontal="left" vertical="center"/>
    </xf>
    <xf numFmtId="173" fontId="0" fillId="3" borderId="0" xfId="0" applyNumberFormat="1" applyFill="1" applyAlignment="1">
      <alignment horizontal="left" vertical="center"/>
    </xf>
    <xf numFmtId="0" fontId="0" fillId="3" borderId="35" xfId="0" applyFill="1" applyBorder="1" applyAlignment="1">
      <alignment horizontal="right" vertical="center"/>
    </xf>
    <xf numFmtId="171" fontId="0" fillId="3" borderId="48" xfId="1" applyNumberFormat="1" applyFont="1" applyFill="1" applyBorder="1" applyAlignment="1">
      <alignment horizontal="left"/>
    </xf>
    <xf numFmtId="0" fontId="0" fillId="3" borderId="49" xfId="0" applyFill="1" applyBorder="1" applyAlignment="1">
      <alignment horizontal="center" vertical="center"/>
    </xf>
    <xf numFmtId="0" fontId="14" fillId="3" borderId="0" xfId="0" applyFont="1" applyFill="1"/>
    <xf numFmtId="171" fontId="0" fillId="0" borderId="0" xfId="1" applyNumberFormat="1" applyFont="1"/>
    <xf numFmtId="2" fontId="6" fillId="0" borderId="18" xfId="3" applyNumberFormat="1" applyFont="1" applyFill="1" applyBorder="1" applyAlignment="1">
      <alignment horizontal="center" vertical="center"/>
    </xf>
    <xf numFmtId="2" fontId="6" fillId="0" borderId="19" xfId="3" applyNumberFormat="1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/>
    </xf>
    <xf numFmtId="0" fontId="4" fillId="2" borderId="9" xfId="3" applyFont="1" applyFill="1" applyBorder="1" applyAlignment="1">
      <alignment horizontal="center" vertical="center"/>
    </xf>
    <xf numFmtId="0" fontId="5" fillId="4" borderId="11" xfId="3" applyFont="1" applyFill="1" applyBorder="1" applyAlignment="1">
      <alignment horizontal="center" vertical="center"/>
    </xf>
    <xf numFmtId="0" fontId="5" fillId="4" borderId="3" xfId="3" applyFont="1" applyFill="1" applyBorder="1" applyAlignment="1">
      <alignment horizontal="center" vertical="center"/>
    </xf>
    <xf numFmtId="0" fontId="7" fillId="4" borderId="13" xfId="3" applyFont="1" applyFill="1" applyBorder="1" applyAlignment="1">
      <alignment horizontal="center" vertical="center"/>
    </xf>
    <xf numFmtId="0" fontId="7" fillId="4" borderId="14" xfId="3" applyFont="1" applyFill="1" applyBorder="1" applyAlignment="1">
      <alignment horizontal="center" vertical="center"/>
    </xf>
    <xf numFmtId="2" fontId="6" fillId="0" borderId="15" xfId="3" applyNumberFormat="1" applyFont="1" applyFill="1" applyBorder="1" applyAlignment="1">
      <alignment horizontal="center" vertical="center"/>
    </xf>
    <xf numFmtId="2" fontId="6" fillId="0" borderId="16" xfId="3" applyNumberFormat="1" applyFont="1" applyFill="1" applyBorder="1" applyAlignment="1">
      <alignment horizontal="center" vertical="center"/>
    </xf>
    <xf numFmtId="2" fontId="6" fillId="0" borderId="21" xfId="3" applyNumberFormat="1" applyFont="1" applyFill="1" applyBorder="1" applyAlignment="1">
      <alignment horizontal="center" vertical="center"/>
    </xf>
    <xf numFmtId="2" fontId="6" fillId="0" borderId="22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/>
    </xf>
    <xf numFmtId="0" fontId="9" fillId="2" borderId="23" xfId="3" applyFont="1" applyFill="1" applyBorder="1" applyAlignment="1">
      <alignment horizontal="center" vertical="center" wrapText="1"/>
    </xf>
    <xf numFmtId="0" fontId="9" fillId="2" borderId="29" xfId="3" applyFont="1" applyFill="1" applyBorder="1" applyAlignment="1">
      <alignment horizontal="center" vertical="center" wrapText="1"/>
    </xf>
    <xf numFmtId="0" fontId="9" fillId="6" borderId="24" xfId="3" applyFont="1" applyFill="1" applyBorder="1" applyAlignment="1">
      <alignment horizontal="center" vertical="center"/>
    </xf>
    <xf numFmtId="0" fontId="9" fillId="6" borderId="25" xfId="3" applyFont="1" applyFill="1" applyBorder="1" applyAlignment="1">
      <alignment horizontal="center" vertical="center"/>
    </xf>
    <xf numFmtId="0" fontId="9" fillId="2" borderId="24" xfId="3" applyFont="1" applyFill="1" applyBorder="1" applyAlignment="1">
      <alignment horizontal="center" vertical="center"/>
    </xf>
    <xf numFmtId="0" fontId="9" fillId="2" borderId="26" xfId="3" applyFont="1" applyFill="1" applyBorder="1" applyAlignment="1">
      <alignment horizontal="center" vertical="center"/>
    </xf>
    <xf numFmtId="0" fontId="9" fillId="2" borderId="10" xfId="3" applyFont="1" applyFill="1" applyBorder="1" applyAlignment="1">
      <alignment horizontal="center" vertical="center" wrapText="1"/>
    </xf>
    <xf numFmtId="0" fontId="9" fillId="2" borderId="47" xfId="3" applyFont="1" applyFill="1" applyBorder="1" applyAlignment="1">
      <alignment horizontal="center" vertical="center" wrapText="1"/>
    </xf>
    <xf numFmtId="0" fontId="9" fillId="2" borderId="44" xfId="3" applyFont="1" applyFill="1" applyBorder="1" applyAlignment="1">
      <alignment horizontal="center" vertical="center" wrapText="1"/>
    </xf>
    <xf numFmtId="0" fontId="9" fillId="2" borderId="38" xfId="3" applyFont="1" applyFill="1" applyBorder="1" applyAlignment="1">
      <alignment horizontal="center" wrapText="1"/>
    </xf>
    <xf numFmtId="0" fontId="9" fillId="2" borderId="40" xfId="3" applyFont="1" applyFill="1" applyBorder="1" applyAlignment="1">
      <alignment horizontal="center" wrapText="1"/>
    </xf>
    <xf numFmtId="0" fontId="9" fillId="2" borderId="38" xfId="3" applyFont="1" applyFill="1" applyBorder="1" applyAlignment="1">
      <alignment horizontal="center" vertical="center"/>
    </xf>
    <xf numFmtId="0" fontId="9" fillId="2" borderId="40" xfId="3" applyFont="1" applyFill="1" applyBorder="1" applyAlignment="1">
      <alignment horizontal="center" vertical="center"/>
    </xf>
    <xf numFmtId="0" fontId="9" fillId="2" borderId="39" xfId="3" applyFont="1" applyFill="1" applyBorder="1" applyAlignment="1">
      <alignment horizontal="center" vertical="center" wrapText="1"/>
    </xf>
    <xf numFmtId="0" fontId="9" fillId="2" borderId="18" xfId="3" applyFont="1" applyFill="1" applyBorder="1" applyAlignment="1">
      <alignment horizontal="center" vertical="center" wrapText="1"/>
    </xf>
    <xf numFmtId="0" fontId="9" fillId="2" borderId="26" xfId="3" applyFont="1" applyFill="1" applyBorder="1" applyAlignment="1">
      <alignment horizontal="center" vertical="center" wrapText="1"/>
    </xf>
    <xf numFmtId="0" fontId="9" fillId="2" borderId="19" xfId="3" applyFont="1" applyFill="1" applyBorder="1" applyAlignment="1">
      <alignment horizontal="center" vertical="center" wrapText="1"/>
    </xf>
    <xf numFmtId="0" fontId="9" fillId="2" borderId="21" xfId="3" applyFont="1" applyFill="1" applyBorder="1" applyAlignment="1">
      <alignment horizontal="center" vertical="center" wrapText="1"/>
    </xf>
    <xf numFmtId="0" fontId="9" fillId="2" borderId="22" xfId="3" applyFont="1" applyFill="1" applyBorder="1" applyAlignment="1">
      <alignment horizontal="center" vertical="center" wrapText="1"/>
    </xf>
    <xf numFmtId="0" fontId="12" fillId="2" borderId="41" xfId="3" applyFont="1" applyFill="1" applyBorder="1" applyAlignment="1">
      <alignment horizontal="center" vertical="top"/>
    </xf>
    <xf numFmtId="0" fontId="12" fillId="2" borderId="21" xfId="3" applyFont="1" applyFill="1" applyBorder="1" applyAlignment="1">
      <alignment horizontal="center" vertical="center"/>
    </xf>
    <xf numFmtId="2" fontId="6" fillId="7" borderId="25" xfId="3" applyNumberFormat="1" applyFont="1" applyFill="1" applyBorder="1" applyAlignment="1">
      <alignment horizontal="center" vertical="center" wrapText="1"/>
    </xf>
    <xf numFmtId="2" fontId="6" fillId="7" borderId="42" xfId="3" applyNumberFormat="1" applyFont="1" applyFill="1" applyBorder="1" applyAlignment="1">
      <alignment horizontal="center" vertical="center" wrapText="1"/>
    </xf>
    <xf numFmtId="2" fontId="6" fillId="0" borderId="25" xfId="3" applyNumberFormat="1" applyFont="1" applyBorder="1" applyAlignment="1">
      <alignment horizontal="center" vertical="center"/>
    </xf>
    <xf numFmtId="2" fontId="6" fillId="0" borderId="42" xfId="3" applyNumberFormat="1" applyFont="1" applyBorder="1" applyAlignment="1">
      <alignment horizontal="center" vertical="center"/>
    </xf>
    <xf numFmtId="0" fontId="6" fillId="0" borderId="25" xfId="3" applyFont="1" applyBorder="1" applyAlignment="1">
      <alignment horizontal="center" vertical="center"/>
    </xf>
    <xf numFmtId="0" fontId="6" fillId="0" borderId="28" xfId="3" applyFont="1" applyBorder="1" applyAlignment="1">
      <alignment horizontal="center" vertical="center"/>
    </xf>
    <xf numFmtId="2" fontId="6" fillId="7" borderId="13" xfId="3" applyNumberFormat="1" applyFont="1" applyFill="1" applyBorder="1" applyAlignment="1">
      <alignment horizontal="center" vertical="center" wrapText="1"/>
    </xf>
    <xf numFmtId="2" fontId="6" fillId="7" borderId="43" xfId="3" applyNumberFormat="1" applyFont="1" applyFill="1" applyBorder="1" applyAlignment="1">
      <alignment horizontal="center" vertical="center" wrapText="1"/>
    </xf>
    <xf numFmtId="2" fontId="6" fillId="0" borderId="13" xfId="3" applyNumberFormat="1" applyFont="1" applyBorder="1" applyAlignment="1">
      <alignment horizontal="center" vertical="center"/>
    </xf>
    <xf numFmtId="2" fontId="6" fillId="0" borderId="43" xfId="3" applyNumberFormat="1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2" fontId="6" fillId="7" borderId="45" xfId="3" applyNumberFormat="1" applyFont="1" applyFill="1" applyBorder="1" applyAlignment="1">
      <alignment horizontal="center" vertical="center" wrapText="1"/>
    </xf>
    <xf numFmtId="2" fontId="6" fillId="7" borderId="46" xfId="3" applyNumberFormat="1" applyFont="1" applyFill="1" applyBorder="1" applyAlignment="1">
      <alignment horizontal="center" vertical="center" wrapText="1"/>
    </xf>
    <xf numFmtId="2" fontId="6" fillId="0" borderId="45" xfId="3" applyNumberFormat="1" applyFont="1" applyBorder="1" applyAlignment="1">
      <alignment horizontal="center" vertical="center"/>
    </xf>
    <xf numFmtId="2" fontId="6" fillId="0" borderId="46" xfId="3" applyNumberFormat="1" applyFont="1" applyBorder="1" applyAlignment="1">
      <alignment horizontal="center" vertical="center"/>
    </xf>
    <xf numFmtId="0" fontId="6" fillId="0" borderId="45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/>
    </xf>
    <xf numFmtId="0" fontId="4" fillId="0" borderId="9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0" fontId="5" fillId="0" borderId="10" xfId="3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center" vertical="center"/>
    </xf>
    <xf numFmtId="0" fontId="7" fillId="0" borderId="14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2" fontId="6" fillId="0" borderId="17" xfId="3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right" vertical="center"/>
    </xf>
    <xf numFmtId="0" fontId="7" fillId="0" borderId="0" xfId="3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vertical="center"/>
    </xf>
    <xf numFmtId="2" fontId="6" fillId="0" borderId="20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9" fillId="0" borderId="23" xfId="3" applyFont="1" applyFill="1" applyBorder="1" applyAlignment="1">
      <alignment horizontal="center" vertical="center" wrapText="1"/>
    </xf>
    <xf numFmtId="0" fontId="9" fillId="0" borderId="24" xfId="3" applyFont="1" applyFill="1" applyBorder="1" applyAlignment="1">
      <alignment horizontal="center" vertical="center"/>
    </xf>
    <xf numFmtId="0" fontId="9" fillId="0" borderId="25" xfId="3" applyFont="1" applyFill="1" applyBorder="1" applyAlignment="1">
      <alignment horizontal="center" vertical="center"/>
    </xf>
    <xf numFmtId="0" fontId="9" fillId="0" borderId="26" xfId="3" applyFont="1" applyFill="1" applyBorder="1" applyAlignment="1">
      <alignment horizontal="center" vertical="center"/>
    </xf>
    <xf numFmtId="0" fontId="6" fillId="0" borderId="27" xfId="3" applyFont="1" applyFill="1" applyBorder="1" applyAlignment="1">
      <alignment horizontal="right" vertical="center"/>
    </xf>
    <xf numFmtId="0" fontId="6" fillId="0" borderId="28" xfId="3" applyFont="1" applyFill="1" applyBorder="1" applyAlignment="1">
      <alignment horizontal="left" vertical="center"/>
    </xf>
    <xf numFmtId="0" fontId="9" fillId="0" borderId="4" xfId="3" applyFont="1" applyFill="1" applyBorder="1" applyAlignment="1">
      <alignment horizontal="center" vertical="center"/>
    </xf>
    <xf numFmtId="0" fontId="9" fillId="0" borderId="29" xfId="3" applyFont="1" applyFill="1" applyBorder="1" applyAlignment="1">
      <alignment horizontal="center" vertical="center" wrapText="1"/>
    </xf>
    <xf numFmtId="0" fontId="9" fillId="0" borderId="20" xfId="3" applyFont="1" applyFill="1" applyBorder="1" applyAlignment="1">
      <alignment horizontal="center" vertical="center" wrapText="1"/>
    </xf>
    <xf numFmtId="0" fontId="9" fillId="0" borderId="30" xfId="3" applyFont="1" applyFill="1" applyBorder="1" applyAlignment="1">
      <alignment horizontal="center" vertical="center"/>
    </xf>
    <xf numFmtId="0" fontId="9" fillId="0" borderId="22" xfId="3" applyFont="1" applyFill="1" applyBorder="1" applyAlignment="1">
      <alignment horizontal="center" vertical="center"/>
    </xf>
    <xf numFmtId="0" fontId="6" fillId="0" borderId="31" xfId="3" applyFont="1" applyFill="1" applyBorder="1" applyAlignment="1">
      <alignment horizontal="right" vertical="center"/>
    </xf>
    <xf numFmtId="2" fontId="6" fillId="0" borderId="14" xfId="3" applyNumberFormat="1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center" vertical="center"/>
    </xf>
    <xf numFmtId="2" fontId="6" fillId="0" borderId="13" xfId="3" applyNumberFormat="1" applyFont="1" applyFill="1" applyBorder="1" applyAlignment="1">
      <alignment horizontal="center" vertical="center" wrapText="1"/>
    </xf>
    <xf numFmtId="164" fontId="6" fillId="0" borderId="12" xfId="1" applyFont="1" applyFill="1" applyBorder="1" applyAlignment="1">
      <alignment vertical="center"/>
    </xf>
    <xf numFmtId="164" fontId="6" fillId="0" borderId="16" xfId="1" applyFont="1" applyFill="1" applyBorder="1" applyAlignment="1">
      <alignment vertical="center"/>
    </xf>
    <xf numFmtId="164" fontId="6" fillId="0" borderId="32" xfId="1" applyFont="1" applyFill="1" applyBorder="1" applyAlignment="1">
      <alignment vertical="center"/>
    </xf>
    <xf numFmtId="0" fontId="6" fillId="0" borderId="33" xfId="3" applyFont="1" applyFill="1" applyBorder="1" applyAlignment="1">
      <alignment horizontal="right" vertical="center"/>
    </xf>
    <xf numFmtId="10" fontId="6" fillId="0" borderId="34" xfId="2" applyNumberFormat="1" applyFont="1" applyFill="1" applyBorder="1" applyAlignment="1">
      <alignment horizontal="left" vertical="center"/>
    </xf>
    <xf numFmtId="10" fontId="6" fillId="0" borderId="0" xfId="3" applyNumberFormat="1" applyFont="1" applyFill="1" applyBorder="1" applyAlignment="1">
      <alignment horizontal="left" vertical="center"/>
    </xf>
    <xf numFmtId="0" fontId="6" fillId="0" borderId="17" xfId="3" applyFont="1" applyFill="1" applyBorder="1" applyAlignment="1">
      <alignment horizontal="center" vertical="center"/>
    </xf>
    <xf numFmtId="2" fontId="6" fillId="0" borderId="35" xfId="3" applyNumberFormat="1" applyFont="1" applyFill="1" applyBorder="1" applyAlignment="1">
      <alignment horizontal="center" vertical="center" wrapText="1"/>
    </xf>
    <xf numFmtId="164" fontId="6" fillId="0" borderId="17" xfId="1" applyFont="1" applyFill="1" applyBorder="1" applyAlignment="1">
      <alignment vertical="center"/>
    </xf>
    <xf numFmtId="164" fontId="6" fillId="0" borderId="19" xfId="1" applyFont="1" applyFill="1" applyBorder="1" applyAlignment="1">
      <alignment vertical="center"/>
    </xf>
    <xf numFmtId="164" fontId="6" fillId="0" borderId="36" xfId="1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0" fontId="6" fillId="0" borderId="20" xfId="3" applyFont="1" applyFill="1" applyBorder="1" applyAlignment="1">
      <alignment horizontal="center" vertical="center"/>
    </xf>
    <xf numFmtId="2" fontId="6" fillId="0" borderId="30" xfId="3" applyNumberFormat="1" applyFont="1" applyFill="1" applyBorder="1" applyAlignment="1">
      <alignment horizontal="center" vertical="center" wrapText="1"/>
    </xf>
    <xf numFmtId="164" fontId="6" fillId="0" borderId="20" xfId="1" applyFont="1" applyFill="1" applyBorder="1" applyAlignment="1">
      <alignment vertical="center"/>
    </xf>
    <xf numFmtId="164" fontId="6" fillId="0" borderId="22" xfId="1" applyFont="1" applyFill="1" applyBorder="1" applyAlignment="1">
      <alignment vertical="center"/>
    </xf>
    <xf numFmtId="164" fontId="6" fillId="0" borderId="37" xfId="1" applyFont="1" applyFill="1" applyBorder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6" fillId="0" borderId="2" xfId="1" applyFont="1" applyFill="1" applyBorder="1" applyAlignment="1">
      <alignment vertical="center"/>
    </xf>
    <xf numFmtId="0" fontId="9" fillId="0" borderId="10" xfId="3" applyFont="1" applyFill="1" applyBorder="1" applyAlignment="1">
      <alignment horizontal="center" vertical="center" wrapText="1"/>
    </xf>
    <xf numFmtId="0" fontId="9" fillId="0" borderId="38" xfId="3" applyFont="1" applyFill="1" applyBorder="1" applyAlignment="1">
      <alignment horizontal="center" wrapText="1"/>
    </xf>
    <xf numFmtId="0" fontId="9" fillId="0" borderId="38" xfId="3" applyFont="1" applyFill="1" applyBorder="1" applyAlignment="1">
      <alignment horizontal="center" vertical="center"/>
    </xf>
    <xf numFmtId="0" fontId="9" fillId="0" borderId="39" xfId="3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9" fillId="0" borderId="47" xfId="3" applyFont="1" applyFill="1" applyBorder="1" applyAlignment="1">
      <alignment horizontal="center" vertical="center" wrapText="1"/>
    </xf>
    <xf numFmtId="0" fontId="9" fillId="0" borderId="40" xfId="3" applyFont="1" applyFill="1" applyBorder="1" applyAlignment="1">
      <alignment horizontal="center" wrapText="1"/>
    </xf>
    <xf numFmtId="0" fontId="9" fillId="0" borderId="40" xfId="3" applyFont="1" applyFill="1" applyBorder="1" applyAlignment="1">
      <alignment horizontal="center" vertical="center"/>
    </xf>
    <xf numFmtId="0" fontId="9" fillId="0" borderId="18" xfId="3" applyFont="1" applyFill="1" applyBorder="1" applyAlignment="1">
      <alignment horizontal="center" vertical="center" wrapText="1"/>
    </xf>
    <xf numFmtId="0" fontId="9" fillId="0" borderId="19" xfId="3" applyFont="1" applyFill="1" applyBorder="1" applyAlignment="1">
      <alignment horizontal="center" vertical="center" wrapText="1"/>
    </xf>
    <xf numFmtId="0" fontId="9" fillId="0" borderId="44" xfId="3" applyFont="1" applyFill="1" applyBorder="1" applyAlignment="1">
      <alignment horizontal="center" vertical="center" wrapText="1"/>
    </xf>
    <xf numFmtId="0" fontId="12" fillId="0" borderId="41" xfId="3" applyFont="1" applyFill="1" applyBorder="1" applyAlignment="1">
      <alignment horizontal="center" vertical="top"/>
    </xf>
    <xf numFmtId="0" fontId="12" fillId="0" borderId="41" xfId="3" applyFont="1" applyFill="1" applyBorder="1" applyAlignment="1">
      <alignment horizontal="center" vertical="top"/>
    </xf>
    <xf numFmtId="0" fontId="12" fillId="0" borderId="21" xfId="3" applyFont="1" applyFill="1" applyBorder="1" applyAlignment="1">
      <alignment horizontal="center" vertical="center"/>
    </xf>
    <xf numFmtId="0" fontId="12" fillId="0" borderId="21" xfId="3" applyFont="1" applyFill="1" applyBorder="1" applyAlignment="1">
      <alignment horizontal="center" vertical="center"/>
    </xf>
    <xf numFmtId="0" fontId="9" fillId="0" borderId="21" xfId="3" applyFont="1" applyFill="1" applyBorder="1" applyAlignment="1">
      <alignment horizontal="center" vertical="center" wrapText="1"/>
    </xf>
    <xf numFmtId="0" fontId="9" fillId="0" borderId="22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2" fontId="6" fillId="0" borderId="25" xfId="3" applyNumberFormat="1" applyFont="1" applyFill="1" applyBorder="1" applyAlignment="1">
      <alignment horizontal="center" vertical="center" wrapText="1"/>
    </xf>
    <xf numFmtId="2" fontId="6" fillId="0" borderId="42" xfId="3" applyNumberFormat="1" applyFont="1" applyFill="1" applyBorder="1" applyAlignment="1">
      <alignment horizontal="center" vertical="center" wrapText="1"/>
    </xf>
    <xf numFmtId="164" fontId="6" fillId="0" borderId="39" xfId="1" applyFont="1" applyFill="1" applyBorder="1" applyAlignment="1">
      <alignment horizontal="center" vertical="center"/>
    </xf>
    <xf numFmtId="164" fontId="6" fillId="0" borderId="39" xfId="1" applyFont="1" applyFill="1" applyBorder="1" applyAlignment="1">
      <alignment horizontal="center" vertical="center" wrapText="1"/>
    </xf>
    <xf numFmtId="1" fontId="6" fillId="0" borderId="39" xfId="3" applyNumberFormat="1" applyFont="1" applyFill="1" applyBorder="1" applyAlignment="1">
      <alignment horizontal="center" vertical="center" wrapText="1"/>
    </xf>
    <xf numFmtId="2" fontId="6" fillId="0" borderId="25" xfId="3" applyNumberFormat="1" applyFont="1" applyFill="1" applyBorder="1" applyAlignment="1">
      <alignment horizontal="center" vertical="center"/>
    </xf>
    <xf numFmtId="2" fontId="6" fillId="0" borderId="42" xfId="3" applyNumberFormat="1" applyFont="1" applyFill="1" applyBorder="1" applyAlignment="1">
      <alignment horizontal="center" vertical="center"/>
    </xf>
    <xf numFmtId="0" fontId="6" fillId="0" borderId="25" xfId="3" applyFont="1" applyFill="1" applyBorder="1" applyAlignment="1">
      <alignment horizontal="center" vertical="center"/>
    </xf>
    <xf numFmtId="0" fontId="6" fillId="0" borderId="28" xfId="3" applyFont="1" applyFill="1" applyBorder="1" applyAlignment="1">
      <alignment horizontal="center" vertical="center"/>
    </xf>
    <xf numFmtId="0" fontId="6" fillId="0" borderId="17" xfId="3" applyFont="1" applyFill="1" applyBorder="1" applyAlignment="1">
      <alignment horizontal="center" vertical="center" wrapText="1"/>
    </xf>
    <xf numFmtId="2" fontId="6" fillId="0" borderId="13" xfId="3" applyNumberFormat="1" applyFont="1" applyFill="1" applyBorder="1" applyAlignment="1">
      <alignment horizontal="center" vertical="center" wrapText="1"/>
    </xf>
    <xf numFmtId="2" fontId="6" fillId="0" borderId="43" xfId="3" applyNumberFormat="1" applyFont="1" applyFill="1" applyBorder="1" applyAlignment="1">
      <alignment horizontal="center" vertical="center" wrapText="1"/>
    </xf>
    <xf numFmtId="164" fontId="6" fillId="0" borderId="15" xfId="1" applyFont="1" applyFill="1" applyBorder="1" applyAlignment="1">
      <alignment horizontal="center" vertical="center"/>
    </xf>
    <xf numFmtId="164" fontId="6" fillId="0" borderId="15" xfId="1" applyFont="1" applyFill="1" applyBorder="1" applyAlignment="1">
      <alignment horizontal="center" vertical="center" wrapText="1"/>
    </xf>
    <xf numFmtId="1" fontId="6" fillId="0" borderId="15" xfId="3" applyNumberFormat="1" applyFont="1" applyFill="1" applyBorder="1" applyAlignment="1">
      <alignment horizontal="center" vertical="center" wrapText="1"/>
    </xf>
    <xf numFmtId="2" fontId="6" fillId="0" borderId="13" xfId="3" applyNumberFormat="1" applyFont="1" applyFill="1" applyBorder="1" applyAlignment="1">
      <alignment horizontal="center" vertical="center"/>
    </xf>
    <xf numFmtId="2" fontId="6" fillId="0" borderId="43" xfId="3" applyNumberFormat="1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vertical="center"/>
    </xf>
    <xf numFmtId="0" fontId="4" fillId="0" borderId="8" xfId="3" applyFont="1" applyFill="1" applyBorder="1" applyAlignment="1">
      <alignment vertical="center"/>
    </xf>
    <xf numFmtId="0" fontId="4" fillId="0" borderId="9" xfId="3" applyFont="1" applyFill="1" applyBorder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12" fillId="0" borderId="40" xfId="3" applyFont="1" applyFill="1" applyBorder="1" applyAlignment="1">
      <alignment horizontal="center" vertical="top"/>
    </xf>
    <xf numFmtId="0" fontId="12" fillId="0" borderId="40" xfId="3" applyFont="1" applyFill="1" applyBorder="1" applyAlignment="1">
      <alignment horizontal="center" vertical="top"/>
    </xf>
    <xf numFmtId="0" fontId="7" fillId="0" borderId="0" xfId="3" applyFont="1" applyFill="1" applyAlignment="1">
      <alignment horizontal="center" vertical="center"/>
    </xf>
    <xf numFmtId="0" fontId="6" fillId="0" borderId="18" xfId="3" applyFont="1" applyFill="1" applyBorder="1" applyAlignment="1">
      <alignment horizontal="center" vertical="center" wrapText="1"/>
    </xf>
    <xf numFmtId="2" fontId="6" fillId="0" borderId="18" xfId="3" applyNumberFormat="1" applyFont="1" applyFill="1" applyBorder="1" applyAlignment="1">
      <alignment horizontal="center" vertical="center" wrapText="1"/>
    </xf>
    <xf numFmtId="164" fontId="6" fillId="0" borderId="18" xfId="1" applyFont="1" applyFill="1" applyBorder="1" applyAlignment="1">
      <alignment horizontal="center" vertical="center"/>
    </xf>
    <xf numFmtId="164" fontId="6" fillId="0" borderId="18" xfId="1" applyFont="1" applyFill="1" applyBorder="1" applyAlignment="1">
      <alignment horizontal="center" vertical="center" wrapText="1"/>
    </xf>
    <xf numFmtId="172" fontId="6" fillId="0" borderId="18" xfId="1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vertical="center"/>
    </xf>
    <xf numFmtId="0" fontId="5" fillId="0" borderId="50" xfId="3" applyFont="1" applyFill="1" applyBorder="1" applyAlignment="1">
      <alignment horizontal="center" vertical="center" wrapText="1"/>
    </xf>
  </cellXfs>
  <cellStyles count="7">
    <cellStyle name="Millares" xfId="1" builtinId="3"/>
    <cellStyle name="Millares 2" xfId="4"/>
    <cellStyle name="Normal" xfId="0" builtinId="0"/>
    <cellStyle name="Normal 2" xfId="3"/>
    <cellStyle name="Normal 2 2" xfId="5"/>
    <cellStyle name="Normal 3" xfId="6"/>
    <cellStyle name="Porcentual" xfId="2" builtin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aloria%20riobamba/Contraloria%20HIDROSANITARIO/UASB%20-%20HIDROSANITARIOS/CALCULOS/TABLAS-SANITARIAS-UAS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em/Desktop/Contraloria%20Riobamba/TABLAS-SANITARIA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L-HS"/>
      <sheetName val="AS-HS"/>
      <sheetName val="CAS"/>
    </sheetNames>
    <sheetDataSet>
      <sheetData sheetId="0">
        <row r="45">
          <cell r="F45">
            <v>75</v>
          </cell>
          <cell r="G45">
            <v>71</v>
          </cell>
          <cell r="H45">
            <v>35.17</v>
          </cell>
        </row>
        <row r="46">
          <cell r="F46">
            <v>110</v>
          </cell>
          <cell r="G46">
            <v>105.6</v>
          </cell>
          <cell r="H46">
            <v>101.11</v>
          </cell>
        </row>
        <row r="47">
          <cell r="F47">
            <v>160</v>
          </cell>
          <cell r="G47">
            <v>153.6</v>
          </cell>
          <cell r="H47">
            <v>273.93</v>
          </cell>
        </row>
        <row r="48">
          <cell r="F48">
            <v>200</v>
          </cell>
          <cell r="G48">
            <v>192.2</v>
          </cell>
          <cell r="H48">
            <v>497.31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LL-HS"/>
      <sheetName val="AS-HS"/>
      <sheetName val="CAS"/>
    </sheetNames>
    <sheetDataSet>
      <sheetData sheetId="0"/>
      <sheetData sheetId="1">
        <row r="3">
          <cell r="P3">
            <v>3</v>
          </cell>
          <cell r="Q3">
            <v>30</v>
          </cell>
          <cell r="R3">
            <v>60</v>
          </cell>
          <cell r="T3">
            <v>16</v>
          </cell>
          <cell r="V3">
            <v>75</v>
          </cell>
        </row>
        <row r="4">
          <cell r="P4">
            <v>4</v>
          </cell>
          <cell r="Q4">
            <v>240</v>
          </cell>
          <cell r="R4">
            <v>500</v>
          </cell>
          <cell r="T4">
            <v>90</v>
          </cell>
          <cell r="V4">
            <v>110</v>
          </cell>
        </row>
        <row r="5">
          <cell r="P5">
            <v>6</v>
          </cell>
          <cell r="Q5">
            <v>960</v>
          </cell>
          <cell r="R5">
            <v>1900</v>
          </cell>
          <cell r="T5">
            <v>350</v>
          </cell>
          <cell r="V5">
            <v>160</v>
          </cell>
        </row>
        <row r="6">
          <cell r="P6">
            <v>8</v>
          </cell>
          <cell r="Q6">
            <v>2200</v>
          </cell>
          <cell r="R6">
            <v>3600</v>
          </cell>
          <cell r="T6">
            <v>600</v>
          </cell>
          <cell r="V6">
            <v>200</v>
          </cell>
        </row>
        <row r="7">
          <cell r="P7">
            <v>10</v>
          </cell>
          <cell r="Q7">
            <v>3800</v>
          </cell>
          <cell r="R7">
            <v>5600</v>
          </cell>
          <cell r="T7">
            <v>1000</v>
          </cell>
          <cell r="V7">
            <v>250</v>
          </cell>
        </row>
        <row r="8">
          <cell r="P8">
            <v>12</v>
          </cell>
          <cell r="Q8">
            <v>6000</v>
          </cell>
          <cell r="R8">
            <v>8400</v>
          </cell>
          <cell r="T8">
            <v>1500</v>
          </cell>
          <cell r="V8">
            <v>300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showGridLines="0" view="pageBreakPreview" topLeftCell="A28" zoomScaleNormal="70" zoomScaleSheetLayoutView="100" workbookViewId="0">
      <selection activeCell="A31" sqref="A31:J31"/>
    </sheetView>
  </sheetViews>
  <sheetFormatPr baseColWidth="10" defaultRowHeight="16.5"/>
  <cols>
    <col min="1" max="1" width="11.42578125" style="1" customWidth="1"/>
    <col min="2" max="2" width="10.28515625" style="1" customWidth="1"/>
    <col min="3" max="3" width="7" style="1" customWidth="1"/>
    <col min="4" max="4" width="12.140625" style="1" customWidth="1"/>
    <col min="5" max="5" width="11.85546875" style="1" bestFit="1" customWidth="1"/>
    <col min="6" max="6" width="15" style="1" customWidth="1"/>
    <col min="7" max="7" width="14.7109375" style="1" customWidth="1"/>
    <col min="8" max="9" width="11.42578125" style="1"/>
    <col min="10" max="10" width="16.5703125" style="1" bestFit="1" customWidth="1"/>
    <col min="11" max="16384" width="11.42578125" style="1"/>
  </cols>
  <sheetData>
    <row r="1" spans="1:10" ht="17.25" thickBot="1"/>
    <row r="2" spans="1:10" ht="48" customHeight="1" thickBot="1">
      <c r="A2" s="98" t="s">
        <v>52</v>
      </c>
      <c r="B2" s="99"/>
      <c r="C2" s="99"/>
      <c r="D2" s="99"/>
      <c r="E2" s="99"/>
      <c r="F2" s="99"/>
      <c r="G2" s="99"/>
      <c r="H2" s="99"/>
      <c r="I2" s="99"/>
      <c r="J2" s="100"/>
    </row>
    <row r="3" spans="1:10" ht="23.25" thickBot="1">
      <c r="A3" s="2"/>
      <c r="B3" s="3"/>
      <c r="C3" s="3"/>
      <c r="D3" s="3"/>
      <c r="E3" s="3"/>
      <c r="F3" s="3"/>
      <c r="G3" s="3"/>
      <c r="H3" s="3"/>
      <c r="I3" s="3"/>
      <c r="J3" s="2"/>
    </row>
    <row r="4" spans="1:10" ht="30" customHeight="1" thickBot="1">
      <c r="A4" s="101" t="s">
        <v>46</v>
      </c>
      <c r="B4" s="102"/>
      <c r="C4" s="102"/>
      <c r="D4" s="102"/>
      <c r="E4" s="102"/>
      <c r="F4" s="102"/>
      <c r="G4" s="102"/>
      <c r="H4" s="102"/>
      <c r="I4" s="102"/>
      <c r="J4" s="103"/>
    </row>
    <row r="5" spans="1:10" ht="17.25" thickBot="1">
      <c r="A5" s="4"/>
      <c r="B5" s="4"/>
      <c r="C5" s="4"/>
      <c r="D5" s="4"/>
      <c r="E5" s="4"/>
      <c r="F5" s="5"/>
      <c r="G5" s="5"/>
      <c r="H5" s="5"/>
      <c r="I5" s="5"/>
      <c r="J5" s="4"/>
    </row>
    <row r="6" spans="1:10" ht="21" thickBot="1">
      <c r="A6" s="5"/>
      <c r="B6" s="5"/>
      <c r="C6" s="5"/>
      <c r="D6" s="5"/>
      <c r="E6" s="5"/>
      <c r="F6" s="5"/>
      <c r="G6" s="5"/>
      <c r="H6" s="101" t="s">
        <v>0</v>
      </c>
      <c r="I6" s="102"/>
      <c r="J6" s="103"/>
    </row>
    <row r="7" spans="1:10">
      <c r="A7" s="5"/>
      <c r="B7" s="5"/>
      <c r="C7" s="5"/>
      <c r="D7" s="5"/>
      <c r="E7" s="5" t="s">
        <v>44</v>
      </c>
      <c r="F7" s="5"/>
      <c r="G7" s="5"/>
      <c r="H7" s="6" t="s">
        <v>1</v>
      </c>
      <c r="I7" s="104" t="s">
        <v>2</v>
      </c>
      <c r="J7" s="105"/>
    </row>
    <row r="8" spans="1:10" s="9" customFormat="1" ht="13.5">
      <c r="A8" s="7"/>
      <c r="B8" s="7"/>
      <c r="C8" s="7"/>
      <c r="D8" s="7"/>
      <c r="E8" s="7"/>
      <c r="F8" s="7"/>
      <c r="G8" s="7"/>
      <c r="H8" s="8" t="s">
        <v>3</v>
      </c>
      <c r="I8" s="106" t="s">
        <v>4</v>
      </c>
      <c r="J8" s="107"/>
    </row>
    <row r="9" spans="1:10" s="9" customFormat="1" ht="20.100000000000001" customHeight="1">
      <c r="A9" s="7"/>
      <c r="B9" s="7"/>
      <c r="C9" s="7"/>
      <c r="D9" s="7"/>
      <c r="E9" s="7"/>
      <c r="F9" s="7"/>
      <c r="G9" s="7"/>
      <c r="H9" s="10">
        <v>5</v>
      </c>
      <c r="I9" s="108">
        <f>((201.28)/(H$9^0.4573))*2.1</f>
        <v>202.47944209719088</v>
      </c>
      <c r="J9" s="109"/>
    </row>
    <row r="10" spans="1:10" s="9" customFormat="1" ht="20.100000000000001" customHeight="1">
      <c r="E10" s="5" t="s">
        <v>45</v>
      </c>
      <c r="F10" s="5"/>
      <c r="G10" s="7"/>
      <c r="H10" s="12">
        <v>10</v>
      </c>
      <c r="I10" s="96">
        <f>((201.28)/(H10^0.4573))*2.1</f>
        <v>147.47551399936776</v>
      </c>
      <c r="J10" s="97"/>
    </row>
    <row r="11" spans="1:10" s="9" customFormat="1" ht="20.100000000000001" customHeight="1">
      <c r="G11" s="7"/>
      <c r="H11" s="12">
        <v>15</v>
      </c>
      <c r="I11" s="96">
        <f t="shared" ref="I11:I17" si="0">((201.28)/(H11^0.4573))*2.1</f>
        <v>122.51616264950346</v>
      </c>
      <c r="J11" s="97"/>
    </row>
    <row r="12" spans="1:10" s="9" customFormat="1" ht="20.100000000000001" customHeight="1">
      <c r="G12" s="7"/>
      <c r="H12" s="12">
        <v>20</v>
      </c>
      <c r="I12" s="96">
        <f t="shared" si="0"/>
        <v>107.41350827575924</v>
      </c>
      <c r="J12" s="97"/>
    </row>
    <row r="13" spans="1:10" s="9" customFormat="1" ht="20.100000000000001" customHeight="1">
      <c r="A13" s="11" t="s">
        <v>5</v>
      </c>
      <c r="B13" s="7"/>
      <c r="C13" s="7"/>
      <c r="D13" s="7"/>
      <c r="E13" s="7"/>
      <c r="F13" s="7"/>
      <c r="G13" s="7"/>
      <c r="H13" s="12">
        <v>30</v>
      </c>
      <c r="I13" s="96">
        <f t="shared" si="0"/>
        <v>89.234412505408301</v>
      </c>
      <c r="J13" s="97"/>
    </row>
    <row r="14" spans="1:10" s="9" customFormat="1" ht="20.100000000000001" customHeight="1">
      <c r="A14" s="11" t="s">
        <v>6</v>
      </c>
      <c r="B14" s="5" t="s">
        <v>7</v>
      </c>
      <c r="C14" s="13"/>
      <c r="D14" s="7"/>
      <c r="E14" s="14">
        <v>5</v>
      </c>
      <c r="F14" s="15" t="s">
        <v>8</v>
      </c>
      <c r="G14" s="7"/>
      <c r="H14" s="12">
        <v>40</v>
      </c>
      <c r="I14" s="96">
        <f t="shared" si="0"/>
        <v>78.234423106713521</v>
      </c>
      <c r="J14" s="97"/>
    </row>
    <row r="15" spans="1:10" s="9" customFormat="1" ht="20.100000000000001" customHeight="1">
      <c r="A15" s="11" t="s">
        <v>9</v>
      </c>
      <c r="B15" s="5" t="s">
        <v>10</v>
      </c>
      <c r="C15" s="7"/>
      <c r="D15" s="7"/>
      <c r="E15" s="14">
        <v>10</v>
      </c>
      <c r="F15" s="15" t="s">
        <v>11</v>
      </c>
      <c r="G15" s="7"/>
      <c r="H15" s="12">
        <v>50</v>
      </c>
      <c r="I15" s="96">
        <f t="shared" si="0"/>
        <v>70.644919651346754</v>
      </c>
      <c r="J15" s="97"/>
    </row>
    <row r="16" spans="1:10" s="9" customFormat="1" ht="20.100000000000001" customHeight="1">
      <c r="A16" s="11" t="s">
        <v>12</v>
      </c>
      <c r="B16" s="5" t="s">
        <v>13</v>
      </c>
      <c r="C16" s="7"/>
      <c r="D16" s="7"/>
      <c r="E16" s="16">
        <f>VLOOKUP(E14,H9:J17,2)</f>
        <v>202.47944209719088</v>
      </c>
      <c r="F16" s="15" t="s">
        <v>14</v>
      </c>
      <c r="G16" s="7"/>
      <c r="H16" s="12">
        <v>60</v>
      </c>
      <c r="I16" s="96">
        <f t="shared" si="0"/>
        <v>64.993713506726806</v>
      </c>
      <c r="J16" s="97"/>
    </row>
    <row r="17" spans="1:10" s="9" customFormat="1" ht="20.100000000000001" customHeight="1" thickBot="1">
      <c r="A17" s="7"/>
      <c r="B17" s="7"/>
      <c r="C17" s="7"/>
      <c r="D17" s="7"/>
      <c r="E17" s="7"/>
      <c r="F17" s="7"/>
      <c r="G17" s="7"/>
      <c r="H17" s="17">
        <v>120</v>
      </c>
      <c r="I17" s="110">
        <f t="shared" si="0"/>
        <v>47.338046800481401</v>
      </c>
      <c r="J17" s="111"/>
    </row>
    <row r="18" spans="1:10" s="9" customFormat="1" ht="20.100000000000001" customHeight="1">
      <c r="A18" s="7"/>
      <c r="B18" s="7"/>
      <c r="C18" s="7"/>
      <c r="D18" s="7"/>
      <c r="E18" s="7"/>
      <c r="F18" s="7"/>
      <c r="G18" s="7"/>
      <c r="H18" s="70"/>
      <c r="I18" s="71"/>
      <c r="J18" s="71"/>
    </row>
    <row r="19" spans="1:10" s="9" customFormat="1" ht="20.100000000000001" customHeight="1">
      <c r="A19" s="7"/>
      <c r="B19" s="7"/>
      <c r="C19" s="7"/>
      <c r="D19" s="7"/>
      <c r="E19" s="7"/>
      <c r="F19" s="7"/>
      <c r="G19" s="7"/>
      <c r="H19" s="70"/>
      <c r="I19" s="71"/>
      <c r="J19" s="71"/>
    </row>
    <row r="20" spans="1:10" s="9" customFormat="1" ht="20.100000000000001" customHeight="1">
      <c r="A20" s="7"/>
      <c r="B20" s="7"/>
      <c r="C20" s="7"/>
      <c r="D20" s="7"/>
      <c r="E20" s="7"/>
      <c r="F20" s="7"/>
      <c r="G20" s="7"/>
      <c r="H20" s="70"/>
      <c r="I20" s="71"/>
      <c r="J20" s="71"/>
    </row>
    <row r="21" spans="1:10" s="9" customFormat="1" ht="20.100000000000001" customHeight="1" thickBot="1">
      <c r="A21" s="7"/>
      <c r="B21" s="7"/>
      <c r="C21" s="7"/>
      <c r="D21" s="7"/>
      <c r="E21" s="7"/>
      <c r="F21" s="7"/>
      <c r="G21" s="7"/>
      <c r="H21" s="70"/>
      <c r="I21" s="71"/>
      <c r="J21" s="71"/>
    </row>
    <row r="22" spans="1:10" ht="30" customHeight="1" thickBot="1">
      <c r="A22" s="101" t="s">
        <v>15</v>
      </c>
      <c r="B22" s="102"/>
      <c r="C22" s="102"/>
      <c r="D22" s="102"/>
      <c r="E22" s="102"/>
      <c r="F22" s="102"/>
      <c r="G22" s="102"/>
      <c r="H22" s="102"/>
      <c r="I22" s="102"/>
      <c r="J22" s="103"/>
    </row>
    <row r="23" spans="1:10" ht="21" thickBot="1">
      <c r="A23" s="20"/>
      <c r="B23" s="21"/>
      <c r="C23" s="21"/>
      <c r="D23" s="21"/>
      <c r="E23" s="21"/>
      <c r="F23" s="21"/>
      <c r="G23" s="21"/>
      <c r="H23" s="21"/>
      <c r="I23" s="21"/>
      <c r="J23" s="20"/>
    </row>
    <row r="24" spans="1:10" ht="20.100000000000001" customHeight="1" thickBot="1">
      <c r="A24" s="22"/>
      <c r="B24" s="21"/>
      <c r="C24" s="21"/>
      <c r="D24" s="112" t="s">
        <v>16</v>
      </c>
      <c r="E24" s="114" t="s">
        <v>17</v>
      </c>
      <c r="F24" s="116" t="s">
        <v>18</v>
      </c>
      <c r="G24" s="117"/>
      <c r="H24" s="118" t="s">
        <v>19</v>
      </c>
      <c r="I24" s="119"/>
      <c r="J24" s="114" t="s">
        <v>50</v>
      </c>
    </row>
    <row r="25" spans="1:10" ht="21.75" customHeight="1" thickBot="1">
      <c r="A25" s="23" t="s">
        <v>20</v>
      </c>
      <c r="B25" s="24">
        <v>8.9999999999999993E-3</v>
      </c>
      <c r="C25" s="15"/>
      <c r="D25" s="113"/>
      <c r="E25" s="115"/>
      <c r="F25" s="25" t="s">
        <v>21</v>
      </c>
      <c r="G25" s="26" t="s">
        <v>22</v>
      </c>
      <c r="H25" s="27" t="s">
        <v>21</v>
      </c>
      <c r="I25" s="28" t="s">
        <v>22</v>
      </c>
      <c r="J25" s="115"/>
    </row>
    <row r="26" spans="1:10" ht="20.100000000000001" customHeight="1">
      <c r="A26" s="29" t="s">
        <v>47</v>
      </c>
      <c r="B26" s="30">
        <v>0.95</v>
      </c>
      <c r="C26" s="31"/>
      <c r="D26" s="32">
        <v>75</v>
      </c>
      <c r="E26" s="33">
        <v>71</v>
      </c>
      <c r="F26" s="34">
        <f>(1/$B$25)*((E26/4000)^(2/3))*($B$27^0.5)</f>
        <v>0.75606023247629639</v>
      </c>
      <c r="G26" s="35">
        <f>F26*(PI()*((E26/1000)^2)/4)*1000</f>
        <v>2.9933877310618482</v>
      </c>
      <c r="H26" s="34">
        <f>F26*0.987</f>
        <v>0.74623144945410458</v>
      </c>
      <c r="I26" s="35">
        <f>G26*0.794</f>
        <v>2.3767498584631075</v>
      </c>
      <c r="J26" s="36">
        <f>(10000*I26)/(2.78*$B$26*$E$16)</f>
        <v>44.446149219827269</v>
      </c>
    </row>
    <row r="27" spans="1:10" ht="20.100000000000001" customHeight="1" thickBot="1">
      <c r="A27" s="37" t="s">
        <v>23</v>
      </c>
      <c r="B27" s="38">
        <v>0.01</v>
      </c>
      <c r="C27" s="39"/>
      <c r="D27" s="40">
        <v>110</v>
      </c>
      <c r="E27" s="41">
        <v>105.6</v>
      </c>
      <c r="F27" s="42">
        <f t="shared" ref="F27:F29" si="1">(1/$B$25)*((E27/4000)^(2/3))*($B$27^0.5)</f>
        <v>0.98512976644717887</v>
      </c>
      <c r="G27" s="43">
        <f t="shared" ref="G27:G29" si="2">F27*(PI()*((E27/1000)^2)/4)*1000</f>
        <v>8.6280203264134663</v>
      </c>
      <c r="H27" s="42">
        <f t="shared" ref="H27:H29" si="3">F27*0.987</f>
        <v>0.97232307948336549</v>
      </c>
      <c r="I27" s="43">
        <f t="shared" ref="I27:I29" si="4">G27*0.794</f>
        <v>6.8506481391722929</v>
      </c>
      <c r="J27" s="44">
        <f>(10000*I27)/(2.78*$B$26*$E$16)</f>
        <v>128.10979176541309</v>
      </c>
    </row>
    <row r="28" spans="1:10" ht="20.100000000000001" customHeight="1">
      <c r="A28" s="45"/>
      <c r="B28" s="7"/>
      <c r="C28" s="7"/>
      <c r="D28" s="40">
        <v>160</v>
      </c>
      <c r="E28" s="41">
        <v>153.6</v>
      </c>
      <c r="F28" s="42">
        <f t="shared" si="1"/>
        <v>1.2646731749298006</v>
      </c>
      <c r="G28" s="43">
        <f t="shared" si="2"/>
        <v>23.434226302952315</v>
      </c>
      <c r="H28" s="42">
        <f t="shared" si="3"/>
        <v>1.2482324236557132</v>
      </c>
      <c r="I28" s="43">
        <f t="shared" si="4"/>
        <v>18.606775684544139</v>
      </c>
      <c r="J28" s="44">
        <f>(10000*I28)/(2.78*$B$26*$E$16)</f>
        <v>347.95396142775849</v>
      </c>
    </row>
    <row r="29" spans="1:10" ht="20.100000000000001" customHeight="1" thickBot="1">
      <c r="A29" s="7"/>
      <c r="B29" s="7"/>
      <c r="C29" s="7"/>
      <c r="D29" s="46">
        <v>200</v>
      </c>
      <c r="E29" s="47">
        <v>192.2</v>
      </c>
      <c r="F29" s="48">
        <f t="shared" si="1"/>
        <v>1.4685421582318314</v>
      </c>
      <c r="G29" s="49">
        <f t="shared" si="2"/>
        <v>42.607207045066083</v>
      </c>
      <c r="H29" s="48">
        <f t="shared" si="3"/>
        <v>1.4494511101748175</v>
      </c>
      <c r="I29" s="49">
        <f t="shared" si="4"/>
        <v>33.830122393782474</v>
      </c>
      <c r="J29" s="50">
        <f>(10000*I29)/(2.78*$B$26*$E$16)</f>
        <v>632.63648157377827</v>
      </c>
    </row>
    <row r="30" spans="1:10" ht="20.100000000000001" customHeight="1" thickBot="1">
      <c r="A30" s="7"/>
      <c r="B30" s="7"/>
      <c r="C30" s="7"/>
      <c r="D30" s="51"/>
      <c r="E30" s="52"/>
      <c r="F30" s="53"/>
      <c r="G30" s="53"/>
      <c r="H30" s="53"/>
      <c r="I30" s="53"/>
      <c r="J30" s="54"/>
    </row>
    <row r="31" spans="1:10" ht="21" thickBot="1">
      <c r="A31" s="101" t="s">
        <v>48</v>
      </c>
      <c r="B31" s="102"/>
      <c r="C31" s="102"/>
      <c r="D31" s="102"/>
      <c r="E31" s="102"/>
      <c r="F31" s="102"/>
      <c r="G31" s="102"/>
      <c r="H31" s="102"/>
      <c r="I31" s="102"/>
      <c r="J31" s="103"/>
    </row>
    <row r="32" spans="1:10" ht="26.25" thickBot="1">
      <c r="A32" s="55"/>
      <c r="B32" s="56"/>
      <c r="C32" s="56"/>
      <c r="D32" s="56"/>
      <c r="E32" s="56"/>
      <c r="F32" s="56"/>
      <c r="G32" s="56"/>
      <c r="H32" s="56"/>
      <c r="I32" s="56"/>
      <c r="J32" s="55"/>
    </row>
    <row r="33" spans="1:10" s="57" customFormat="1" ht="16.5" customHeight="1">
      <c r="A33" s="120" t="s">
        <v>51</v>
      </c>
      <c r="B33" s="123" t="s">
        <v>24</v>
      </c>
      <c r="C33" s="123"/>
      <c r="D33" s="125" t="s">
        <v>25</v>
      </c>
      <c r="E33" s="123" t="s">
        <v>26</v>
      </c>
      <c r="F33" s="127" t="s">
        <v>27</v>
      </c>
      <c r="G33" s="127"/>
      <c r="H33" s="127"/>
      <c r="I33" s="127" t="s">
        <v>28</v>
      </c>
      <c r="J33" s="129"/>
    </row>
    <row r="34" spans="1:10" s="57" customFormat="1">
      <c r="A34" s="121"/>
      <c r="B34" s="124"/>
      <c r="C34" s="124"/>
      <c r="D34" s="126"/>
      <c r="E34" s="124"/>
      <c r="F34" s="128"/>
      <c r="G34" s="128"/>
      <c r="H34" s="128"/>
      <c r="I34" s="128"/>
      <c r="J34" s="130"/>
    </row>
    <row r="35" spans="1:10" s="60" customFormat="1" ht="17.25" customHeight="1" thickBot="1">
      <c r="A35" s="122"/>
      <c r="B35" s="133" t="s">
        <v>29</v>
      </c>
      <c r="C35" s="133"/>
      <c r="D35" s="58" t="s">
        <v>4</v>
      </c>
      <c r="E35" s="58" t="s">
        <v>30</v>
      </c>
      <c r="F35" s="59" t="s">
        <v>31</v>
      </c>
      <c r="G35" s="134" t="s">
        <v>49</v>
      </c>
      <c r="H35" s="134"/>
      <c r="I35" s="131"/>
      <c r="J35" s="132"/>
    </row>
    <row r="36" spans="1:10" s="9" customFormat="1" ht="20.100000000000001" customHeight="1">
      <c r="A36" s="61" t="s">
        <v>32</v>
      </c>
      <c r="B36" s="135">
        <v>39</v>
      </c>
      <c r="C36" s="136"/>
      <c r="D36" s="67">
        <f t="shared" ref="D36:D47" si="5">+$E$16</f>
        <v>202.47944209719088</v>
      </c>
      <c r="E36" s="78">
        <f>$B$26*D36*B36/3600</f>
        <v>2.0838509249169226</v>
      </c>
      <c r="F36" s="62">
        <v>110</v>
      </c>
      <c r="G36" s="137">
        <f>VLOOKUP(F36,$D$26:$J$29,7)</f>
        <v>128.10979176541309</v>
      </c>
      <c r="H36" s="138"/>
      <c r="I36" s="139" t="str">
        <f>IF(B36&gt;G36,"REV.","OK.")</f>
        <v>OK.</v>
      </c>
      <c r="J36" s="140"/>
    </row>
    <row r="37" spans="1:10" s="9" customFormat="1" ht="20.100000000000001" customHeight="1">
      <c r="A37" s="63" t="s">
        <v>33</v>
      </c>
      <c r="B37" s="141">
        <f>103.88+3.3</f>
        <v>107.17999999999999</v>
      </c>
      <c r="C37" s="142"/>
      <c r="D37" s="68">
        <f t="shared" si="5"/>
        <v>202.47944209719088</v>
      </c>
      <c r="E37" s="79">
        <f t="shared" ref="E37:E47" si="6">$B$26*D37*B37/3600</f>
        <v>5.7268497982716866</v>
      </c>
      <c r="F37" s="64">
        <v>110</v>
      </c>
      <c r="G37" s="143">
        <f t="shared" ref="G37:G47" si="7">VLOOKUP(F37,$D$26:$J$29,7)</f>
        <v>128.10979176541309</v>
      </c>
      <c r="H37" s="144"/>
      <c r="I37" s="145" t="str">
        <f t="shared" ref="I37:I47" si="8">IF(B37&gt;G37,"REV.","OK.")</f>
        <v>OK.</v>
      </c>
      <c r="J37" s="146"/>
    </row>
    <row r="38" spans="1:10" s="9" customFormat="1" ht="20.100000000000001" customHeight="1">
      <c r="A38" s="63" t="s">
        <v>34</v>
      </c>
      <c r="B38" s="141">
        <v>63.47</v>
      </c>
      <c r="C38" s="142"/>
      <c r="D38" s="68">
        <f t="shared" si="5"/>
        <v>202.47944209719088</v>
      </c>
      <c r="E38" s="79">
        <f t="shared" si="6"/>
        <v>3.391333800114797</v>
      </c>
      <c r="F38" s="64">
        <v>110</v>
      </c>
      <c r="G38" s="143">
        <f t="shared" si="7"/>
        <v>128.10979176541309</v>
      </c>
      <c r="H38" s="144"/>
      <c r="I38" s="145" t="str">
        <f t="shared" si="8"/>
        <v>OK.</v>
      </c>
      <c r="J38" s="146"/>
    </row>
    <row r="39" spans="1:10" s="9" customFormat="1" ht="20.100000000000001" customHeight="1">
      <c r="A39" s="63" t="s">
        <v>35</v>
      </c>
      <c r="B39" s="141">
        <v>63.47</v>
      </c>
      <c r="C39" s="142"/>
      <c r="D39" s="68">
        <f t="shared" si="5"/>
        <v>202.47944209719088</v>
      </c>
      <c r="E39" s="79">
        <f t="shared" si="6"/>
        <v>3.391333800114797</v>
      </c>
      <c r="F39" s="64">
        <v>110</v>
      </c>
      <c r="G39" s="143">
        <f t="shared" si="7"/>
        <v>128.10979176541309</v>
      </c>
      <c r="H39" s="144"/>
      <c r="I39" s="145" t="str">
        <f t="shared" si="8"/>
        <v>OK.</v>
      </c>
      <c r="J39" s="146"/>
    </row>
    <row r="40" spans="1:10" s="9" customFormat="1" ht="20.100000000000001" customHeight="1">
      <c r="A40" s="63" t="s">
        <v>36</v>
      </c>
      <c r="B40" s="141">
        <v>87.37</v>
      </c>
      <c r="C40" s="142"/>
      <c r="D40" s="68">
        <f t="shared" si="5"/>
        <v>202.47944209719088</v>
      </c>
      <c r="E40" s="79">
        <f t="shared" si="6"/>
        <v>4.6683603925638861</v>
      </c>
      <c r="F40" s="64">
        <v>110</v>
      </c>
      <c r="G40" s="143">
        <f t="shared" si="7"/>
        <v>128.10979176541309</v>
      </c>
      <c r="H40" s="144"/>
      <c r="I40" s="145" t="str">
        <f t="shared" si="8"/>
        <v>OK.</v>
      </c>
      <c r="J40" s="146"/>
    </row>
    <row r="41" spans="1:10" s="9" customFormat="1" ht="20.100000000000001" customHeight="1">
      <c r="A41" s="63" t="s">
        <v>37</v>
      </c>
      <c r="B41" s="141">
        <v>87.37</v>
      </c>
      <c r="C41" s="142"/>
      <c r="D41" s="68">
        <f t="shared" si="5"/>
        <v>202.47944209719088</v>
      </c>
      <c r="E41" s="79">
        <f t="shared" si="6"/>
        <v>4.6683603925638861</v>
      </c>
      <c r="F41" s="64">
        <v>110</v>
      </c>
      <c r="G41" s="143">
        <f t="shared" si="7"/>
        <v>128.10979176541309</v>
      </c>
      <c r="H41" s="144"/>
      <c r="I41" s="145" t="str">
        <f t="shared" si="8"/>
        <v>OK.</v>
      </c>
      <c r="J41" s="146"/>
    </row>
    <row r="42" spans="1:10" s="9" customFormat="1" ht="20.100000000000001" customHeight="1">
      <c r="A42" s="63" t="s">
        <v>38</v>
      </c>
      <c r="B42" s="141">
        <v>39</v>
      </c>
      <c r="C42" s="142"/>
      <c r="D42" s="68">
        <f t="shared" si="5"/>
        <v>202.47944209719088</v>
      </c>
      <c r="E42" s="79">
        <f t="shared" si="6"/>
        <v>2.0838509249169226</v>
      </c>
      <c r="F42" s="64">
        <v>110</v>
      </c>
      <c r="G42" s="143">
        <f t="shared" si="7"/>
        <v>128.10979176541309</v>
      </c>
      <c r="H42" s="144"/>
      <c r="I42" s="145" t="str">
        <f t="shared" si="8"/>
        <v>OK.</v>
      </c>
      <c r="J42" s="146"/>
    </row>
    <row r="43" spans="1:10" s="9" customFormat="1" ht="20.100000000000001" customHeight="1">
      <c r="A43" s="63" t="s">
        <v>39</v>
      </c>
      <c r="B43" s="141">
        <f>103.88+3.3</f>
        <v>107.17999999999999</v>
      </c>
      <c r="C43" s="142"/>
      <c r="D43" s="68">
        <f t="shared" si="5"/>
        <v>202.47944209719088</v>
      </c>
      <c r="E43" s="79">
        <f t="shared" si="6"/>
        <v>5.7268497982716866</v>
      </c>
      <c r="F43" s="64">
        <v>110</v>
      </c>
      <c r="G43" s="143">
        <f t="shared" si="7"/>
        <v>128.10979176541309</v>
      </c>
      <c r="H43" s="144"/>
      <c r="I43" s="145" t="str">
        <f t="shared" si="8"/>
        <v>OK.</v>
      </c>
      <c r="J43" s="146"/>
    </row>
    <row r="44" spans="1:10" s="9" customFormat="1" ht="20.100000000000001" customHeight="1">
      <c r="A44" s="63" t="s">
        <v>40</v>
      </c>
      <c r="B44" s="141">
        <v>63.47</v>
      </c>
      <c r="C44" s="142"/>
      <c r="D44" s="68">
        <f t="shared" si="5"/>
        <v>202.47944209719088</v>
      </c>
      <c r="E44" s="79">
        <f t="shared" si="6"/>
        <v>3.391333800114797</v>
      </c>
      <c r="F44" s="64">
        <v>110</v>
      </c>
      <c r="G44" s="143">
        <f t="shared" si="7"/>
        <v>128.10979176541309</v>
      </c>
      <c r="H44" s="144"/>
      <c r="I44" s="145" t="str">
        <f t="shared" si="8"/>
        <v>OK.</v>
      </c>
      <c r="J44" s="146"/>
    </row>
    <row r="45" spans="1:10" s="9" customFormat="1" ht="20.100000000000001" customHeight="1">
      <c r="A45" s="63" t="s">
        <v>41</v>
      </c>
      <c r="B45" s="141">
        <v>63.47</v>
      </c>
      <c r="C45" s="142"/>
      <c r="D45" s="68">
        <f t="shared" si="5"/>
        <v>202.47944209719088</v>
      </c>
      <c r="E45" s="79">
        <f t="shared" si="6"/>
        <v>3.391333800114797</v>
      </c>
      <c r="F45" s="64">
        <v>110</v>
      </c>
      <c r="G45" s="143">
        <f t="shared" si="7"/>
        <v>128.10979176541309</v>
      </c>
      <c r="H45" s="144"/>
      <c r="I45" s="145" t="str">
        <f t="shared" si="8"/>
        <v>OK.</v>
      </c>
      <c r="J45" s="146"/>
    </row>
    <row r="46" spans="1:10" s="9" customFormat="1" ht="20.100000000000001" customHeight="1">
      <c r="A46" s="63" t="s">
        <v>42</v>
      </c>
      <c r="B46" s="141">
        <v>87.37</v>
      </c>
      <c r="C46" s="142"/>
      <c r="D46" s="68">
        <f t="shared" si="5"/>
        <v>202.47944209719088</v>
      </c>
      <c r="E46" s="79">
        <f t="shared" si="6"/>
        <v>4.6683603925638861</v>
      </c>
      <c r="F46" s="64">
        <v>110</v>
      </c>
      <c r="G46" s="143">
        <f t="shared" si="7"/>
        <v>128.10979176541309</v>
      </c>
      <c r="H46" s="144"/>
      <c r="I46" s="145" t="str">
        <f t="shared" si="8"/>
        <v>OK.</v>
      </c>
      <c r="J46" s="146"/>
    </row>
    <row r="47" spans="1:10" s="9" customFormat="1" ht="20.100000000000001" customHeight="1" thickBot="1">
      <c r="A47" s="65" t="s">
        <v>43</v>
      </c>
      <c r="B47" s="147">
        <v>87.37</v>
      </c>
      <c r="C47" s="148"/>
      <c r="D47" s="69">
        <f t="shared" si="5"/>
        <v>202.47944209719088</v>
      </c>
      <c r="E47" s="80">
        <f t="shared" si="6"/>
        <v>4.6683603925638861</v>
      </c>
      <c r="F47" s="66">
        <v>110</v>
      </c>
      <c r="G47" s="149">
        <f t="shared" si="7"/>
        <v>128.10979176541309</v>
      </c>
      <c r="H47" s="150"/>
      <c r="I47" s="151" t="str">
        <f t="shared" si="8"/>
        <v>OK.</v>
      </c>
      <c r="J47" s="152"/>
    </row>
    <row r="48" spans="1:10" s="9" customFormat="1" ht="20.100000000000001" customHeight="1">
      <c r="A48" s="72"/>
      <c r="B48" s="73"/>
      <c r="C48" s="73"/>
      <c r="D48" s="74"/>
      <c r="E48" s="75"/>
      <c r="F48" s="76"/>
      <c r="G48" s="71"/>
      <c r="H48" s="71"/>
      <c r="I48" s="77"/>
      <c r="J48" s="77"/>
    </row>
    <row r="49" spans="1:10" s="9" customFormat="1" ht="20.100000000000001" customHeight="1">
      <c r="A49" s="72"/>
      <c r="B49" s="73"/>
      <c r="C49" s="73"/>
      <c r="D49" s="74"/>
      <c r="E49" s="75"/>
      <c r="F49" s="76"/>
      <c r="G49" s="71"/>
      <c r="H49" s="71"/>
      <c r="I49" s="77"/>
      <c r="J49" s="77"/>
    </row>
    <row r="50" spans="1:10" ht="20.100000000000001" customHeight="1">
      <c r="B50" s="18"/>
      <c r="C50" s="18"/>
      <c r="D50" s="19"/>
      <c r="E50" s="19"/>
    </row>
  </sheetData>
  <mergeCells count="65">
    <mergeCell ref="B46:C46"/>
    <mergeCell ref="G46:H46"/>
    <mergeCell ref="I46:J46"/>
    <mergeCell ref="B47:C47"/>
    <mergeCell ref="G47:H47"/>
    <mergeCell ref="I47:J47"/>
    <mergeCell ref="B44:C44"/>
    <mergeCell ref="G44:H44"/>
    <mergeCell ref="I44:J44"/>
    <mergeCell ref="B45:C45"/>
    <mergeCell ref="G45:H45"/>
    <mergeCell ref="I45:J45"/>
    <mergeCell ref="B42:C42"/>
    <mergeCell ref="G42:H42"/>
    <mergeCell ref="I42:J42"/>
    <mergeCell ref="B43:C43"/>
    <mergeCell ref="G43:H43"/>
    <mergeCell ref="I43:J43"/>
    <mergeCell ref="B40:C40"/>
    <mergeCell ref="G40:H40"/>
    <mergeCell ref="I40:J40"/>
    <mergeCell ref="B41:C41"/>
    <mergeCell ref="G41:H41"/>
    <mergeCell ref="I41:J41"/>
    <mergeCell ref="B38:C38"/>
    <mergeCell ref="G38:H38"/>
    <mergeCell ref="I38:J38"/>
    <mergeCell ref="B39:C39"/>
    <mergeCell ref="G39:H39"/>
    <mergeCell ref="I39:J39"/>
    <mergeCell ref="B36:C36"/>
    <mergeCell ref="G36:H36"/>
    <mergeCell ref="I36:J36"/>
    <mergeCell ref="B37:C37"/>
    <mergeCell ref="G37:H37"/>
    <mergeCell ref="I37:J37"/>
    <mergeCell ref="A31:J31"/>
    <mergeCell ref="A33:A35"/>
    <mergeCell ref="B33:C34"/>
    <mergeCell ref="D33:D34"/>
    <mergeCell ref="E33:E34"/>
    <mergeCell ref="F33:H34"/>
    <mergeCell ref="I33:J35"/>
    <mergeCell ref="B35:C35"/>
    <mergeCell ref="G35:H35"/>
    <mergeCell ref="I15:J15"/>
    <mergeCell ref="I16:J16"/>
    <mergeCell ref="I17:J17"/>
    <mergeCell ref="A22:J22"/>
    <mergeCell ref="D24:D25"/>
    <mergeCell ref="E24:E25"/>
    <mergeCell ref="F24:G24"/>
    <mergeCell ref="H24:I24"/>
    <mergeCell ref="J24:J25"/>
    <mergeCell ref="I14:J14"/>
    <mergeCell ref="A2:J2"/>
    <mergeCell ref="A4:J4"/>
    <mergeCell ref="H6:J6"/>
    <mergeCell ref="I7:J7"/>
    <mergeCell ref="I8:J8"/>
    <mergeCell ref="I9:J9"/>
    <mergeCell ref="I10:J10"/>
    <mergeCell ref="I11:J11"/>
    <mergeCell ref="I12:J12"/>
    <mergeCell ref="I13:J13"/>
  </mergeCells>
  <conditionalFormatting sqref="I36:I49">
    <cfRule type="containsText" dxfId="1" priority="2" stopIfTrue="1" operator="containsText" text="REV.">
      <formula>NOT(ISERROR(SEARCH("REV.",I36)))</formula>
    </cfRule>
  </conditionalFormatting>
  <printOptions horizontalCentered="1"/>
  <pageMargins left="0.98425196850393704" right="0.98425196850393704" top="1.3779527559055118" bottom="1.1811023622047245" header="0" footer="0"/>
  <pageSetup paperSize="9" scale="65" fitToHeight="0" orientation="portrait" horizontalDpi="300" verticalDpi="300" r:id="rId1"/>
  <headerFooter>
    <oddHeader xml:space="preserve">&amp;C
</oddHeader>
  </headerFooter>
  <rowBreaks count="1" manualBreakCount="1">
    <brk id="49" max="9" man="1"/>
  </rowBreaks>
  <legacyDrawing r:id="rId2"/>
  <oleObjects>
    <oleObject progId="Equation.3" shapeId="1026" r:id="rId3"/>
    <oleObject progId="Equation.3" shapeId="102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0" view="pageBreakPreview" topLeftCell="A37" zoomScaleNormal="70" zoomScaleSheetLayoutView="100" workbookViewId="0">
      <selection activeCell="D45" sqref="D45:G45"/>
    </sheetView>
  </sheetViews>
  <sheetFormatPr baseColWidth="10" defaultRowHeight="16.5"/>
  <cols>
    <col min="1" max="1" width="11.42578125" style="263" customWidth="1"/>
    <col min="2" max="2" width="10.28515625" style="263" customWidth="1"/>
    <col min="3" max="3" width="7" style="263" customWidth="1"/>
    <col min="4" max="4" width="12.140625" style="263" customWidth="1"/>
    <col min="5" max="5" width="11.85546875" style="263" bestFit="1" customWidth="1"/>
    <col min="6" max="6" width="15" style="263" customWidth="1"/>
    <col min="7" max="7" width="14.7109375" style="263" customWidth="1"/>
    <col min="8" max="9" width="11.42578125" style="263"/>
    <col min="10" max="10" width="16.5703125" style="263" bestFit="1" customWidth="1"/>
    <col min="11" max="16384" width="11.42578125" style="1"/>
  </cols>
  <sheetData>
    <row r="1" spans="1:10" ht="48" customHeight="1" thickBot="1">
      <c r="A1" s="154" t="s">
        <v>69</v>
      </c>
      <c r="B1" s="155"/>
      <c r="C1" s="155"/>
      <c r="D1" s="155"/>
      <c r="E1" s="155"/>
      <c r="F1" s="155"/>
      <c r="G1" s="155"/>
      <c r="H1" s="155"/>
      <c r="I1" s="155"/>
      <c r="J1" s="156"/>
    </row>
    <row r="2" spans="1:10" ht="25.5" customHeight="1" thickBot="1">
      <c r="A2" s="157"/>
      <c r="B2" s="158"/>
      <c r="C2" s="158"/>
      <c r="D2" s="158"/>
      <c r="E2" s="158"/>
      <c r="F2" s="158"/>
      <c r="G2" s="158"/>
      <c r="H2" s="158"/>
      <c r="I2" s="158"/>
      <c r="J2" s="157"/>
    </row>
    <row r="3" spans="1:10" ht="30" customHeight="1" thickBot="1">
      <c r="A3" s="159" t="s">
        <v>46</v>
      </c>
      <c r="B3" s="160"/>
      <c r="C3" s="160"/>
      <c r="D3" s="160"/>
      <c r="E3" s="160"/>
      <c r="F3" s="160"/>
      <c r="G3" s="160"/>
      <c r="H3" s="160"/>
      <c r="I3" s="160"/>
      <c r="J3" s="161"/>
    </row>
    <row r="4" spans="1:10" ht="8.25" customHeight="1" thickBot="1">
      <c r="A4" s="162"/>
      <c r="B4" s="162"/>
      <c r="C4" s="162"/>
      <c r="D4" s="162"/>
      <c r="E4" s="162"/>
      <c r="F4" s="163"/>
      <c r="G4" s="163"/>
      <c r="H4" s="163"/>
      <c r="I4" s="163"/>
      <c r="J4" s="162"/>
    </row>
    <row r="5" spans="1:10" ht="21" thickBot="1">
      <c r="A5" s="163"/>
      <c r="B5" s="163"/>
      <c r="C5" s="163"/>
      <c r="D5" s="163"/>
      <c r="E5" s="163"/>
      <c r="F5" s="163"/>
      <c r="G5" s="163"/>
      <c r="H5" s="159" t="s">
        <v>0</v>
      </c>
      <c r="I5" s="160"/>
      <c r="J5" s="161"/>
    </row>
    <row r="6" spans="1:10">
      <c r="A6" s="163"/>
      <c r="B6" s="163"/>
      <c r="C6" s="163"/>
      <c r="D6" s="163"/>
      <c r="E6" s="163" t="s">
        <v>44</v>
      </c>
      <c r="F6" s="163"/>
      <c r="G6" s="163"/>
      <c r="H6" s="164" t="s">
        <v>1</v>
      </c>
      <c r="I6" s="165" t="s">
        <v>2</v>
      </c>
      <c r="J6" s="166"/>
    </row>
    <row r="7" spans="1:10" s="9" customFormat="1" ht="13.5">
      <c r="A7" s="167"/>
      <c r="B7" s="167"/>
      <c r="C7" s="167"/>
      <c r="D7" s="167"/>
      <c r="E7" s="167"/>
      <c r="F7" s="167"/>
      <c r="G7" s="167"/>
      <c r="H7" s="168" t="s">
        <v>3</v>
      </c>
      <c r="I7" s="169" t="s">
        <v>4</v>
      </c>
      <c r="J7" s="170"/>
    </row>
    <row r="8" spans="1:10" s="9" customFormat="1" ht="20.100000000000001" customHeight="1">
      <c r="A8" s="167"/>
      <c r="B8" s="167"/>
      <c r="C8" s="167"/>
      <c r="D8" s="167"/>
      <c r="E8" s="167"/>
      <c r="F8" s="167"/>
      <c r="G8" s="167"/>
      <c r="H8" s="10">
        <v>5</v>
      </c>
      <c r="I8" s="108">
        <f>((201.28)/(H$8^0.4573))*2.1</f>
        <v>202.47944209719088</v>
      </c>
      <c r="J8" s="109"/>
    </row>
    <row r="9" spans="1:10" s="9" customFormat="1" ht="20.100000000000001" customHeight="1">
      <c r="A9" s="171"/>
      <c r="B9" s="171"/>
      <c r="C9" s="171"/>
      <c r="D9" s="171"/>
      <c r="E9" s="163" t="s">
        <v>45</v>
      </c>
      <c r="F9" s="163"/>
      <c r="G9" s="167"/>
      <c r="H9" s="172">
        <v>10</v>
      </c>
      <c r="I9" s="96">
        <f>((201.28)/(H9^0.4573))*2.1</f>
        <v>147.47551399936776</v>
      </c>
      <c r="J9" s="97"/>
    </row>
    <row r="10" spans="1:10" s="9" customFormat="1" ht="20.100000000000001" customHeight="1">
      <c r="A10" s="171"/>
      <c r="B10" s="171"/>
      <c r="C10" s="171"/>
      <c r="D10" s="171"/>
      <c r="E10" s="171"/>
      <c r="F10" s="171"/>
      <c r="G10" s="167"/>
      <c r="H10" s="172">
        <v>15</v>
      </c>
      <c r="I10" s="96">
        <f t="shared" ref="I10:I16" si="0">((201.28)/(H10^0.4573))*2.1</f>
        <v>122.51616264950346</v>
      </c>
      <c r="J10" s="97"/>
    </row>
    <row r="11" spans="1:10" s="9" customFormat="1" ht="20.100000000000001" customHeight="1">
      <c r="A11" s="171"/>
      <c r="B11" s="171"/>
      <c r="C11" s="171"/>
      <c r="D11" s="171"/>
      <c r="E11" s="171"/>
      <c r="F11" s="171"/>
      <c r="G11" s="167"/>
      <c r="H11" s="172">
        <v>20</v>
      </c>
      <c r="I11" s="96">
        <f t="shared" si="0"/>
        <v>107.41350827575924</v>
      </c>
      <c r="J11" s="97"/>
    </row>
    <row r="12" spans="1:10" s="9" customFormat="1" ht="20.100000000000001" customHeight="1">
      <c r="A12" s="173" t="s">
        <v>5</v>
      </c>
      <c r="B12" s="167"/>
      <c r="C12" s="167"/>
      <c r="D12" s="167"/>
      <c r="E12" s="167"/>
      <c r="F12" s="167"/>
      <c r="G12" s="167"/>
      <c r="H12" s="172">
        <v>30</v>
      </c>
      <c r="I12" s="96">
        <f t="shared" si="0"/>
        <v>89.234412505408301</v>
      </c>
      <c r="J12" s="97"/>
    </row>
    <row r="13" spans="1:10" s="9" customFormat="1" ht="20.100000000000001" customHeight="1">
      <c r="A13" s="173" t="s">
        <v>6</v>
      </c>
      <c r="B13" s="163" t="s">
        <v>7</v>
      </c>
      <c r="C13" s="174"/>
      <c r="D13" s="167"/>
      <c r="E13" s="175">
        <v>5</v>
      </c>
      <c r="F13" s="176" t="s">
        <v>8</v>
      </c>
      <c r="G13" s="167"/>
      <c r="H13" s="172">
        <v>40</v>
      </c>
      <c r="I13" s="96">
        <f t="shared" si="0"/>
        <v>78.234423106713521</v>
      </c>
      <c r="J13" s="97"/>
    </row>
    <row r="14" spans="1:10" s="9" customFormat="1" ht="20.100000000000001" customHeight="1">
      <c r="A14" s="173" t="s">
        <v>9</v>
      </c>
      <c r="B14" s="163" t="s">
        <v>10</v>
      </c>
      <c r="C14" s="167"/>
      <c r="D14" s="167"/>
      <c r="E14" s="175">
        <v>10</v>
      </c>
      <c r="F14" s="176" t="s">
        <v>11</v>
      </c>
      <c r="G14" s="167"/>
      <c r="H14" s="172">
        <v>50</v>
      </c>
      <c r="I14" s="96">
        <f t="shared" si="0"/>
        <v>70.644919651346754</v>
      </c>
      <c r="J14" s="97"/>
    </row>
    <row r="15" spans="1:10" s="9" customFormat="1" ht="20.100000000000001" customHeight="1">
      <c r="A15" s="173" t="s">
        <v>12</v>
      </c>
      <c r="B15" s="163" t="s">
        <v>13</v>
      </c>
      <c r="C15" s="167"/>
      <c r="D15" s="167"/>
      <c r="E15" s="177">
        <f>VLOOKUP(E13,H8:J16,2)</f>
        <v>202.47944209719088</v>
      </c>
      <c r="F15" s="176" t="s">
        <v>14</v>
      </c>
      <c r="G15" s="167"/>
      <c r="H15" s="172">
        <v>60</v>
      </c>
      <c r="I15" s="96">
        <f t="shared" si="0"/>
        <v>64.993713506726806</v>
      </c>
      <c r="J15" s="97"/>
    </row>
    <row r="16" spans="1:10" s="9" customFormat="1" ht="20.100000000000001" customHeight="1" thickBot="1">
      <c r="A16" s="167"/>
      <c r="B16" s="167"/>
      <c r="C16" s="167"/>
      <c r="D16" s="167"/>
      <c r="E16" s="167"/>
      <c r="F16" s="167"/>
      <c r="G16" s="167"/>
      <c r="H16" s="178">
        <v>120</v>
      </c>
      <c r="I16" s="110">
        <f t="shared" si="0"/>
        <v>47.338046800481401</v>
      </c>
      <c r="J16" s="111"/>
    </row>
    <row r="17" spans="1:10" s="9" customFormat="1" ht="26.25" customHeight="1" thickBot="1">
      <c r="A17" s="167"/>
      <c r="B17" s="167"/>
      <c r="C17" s="167"/>
      <c r="D17" s="167"/>
      <c r="E17" s="167"/>
      <c r="F17" s="167"/>
      <c r="G17" s="167"/>
      <c r="H17" s="71"/>
      <c r="I17" s="71"/>
      <c r="J17" s="71"/>
    </row>
    <row r="18" spans="1:10" ht="30" customHeight="1" thickBot="1">
      <c r="A18" s="159" t="s">
        <v>15</v>
      </c>
      <c r="B18" s="160"/>
      <c r="C18" s="160"/>
      <c r="D18" s="160"/>
      <c r="E18" s="160"/>
      <c r="F18" s="160"/>
      <c r="G18" s="160"/>
      <c r="H18" s="160"/>
      <c r="I18" s="160"/>
      <c r="J18" s="161"/>
    </row>
    <row r="19" spans="1:10" ht="20.100000000000001" customHeight="1" thickBot="1">
      <c r="A19" s="22"/>
      <c r="B19" s="21"/>
      <c r="C19" s="21"/>
      <c r="D19" s="179" t="s">
        <v>16</v>
      </c>
      <c r="E19" s="180" t="s">
        <v>17</v>
      </c>
      <c r="F19" s="181" t="s">
        <v>18</v>
      </c>
      <c r="G19" s="182"/>
      <c r="H19" s="181" t="s">
        <v>19</v>
      </c>
      <c r="I19" s="183"/>
      <c r="J19" s="180" t="s">
        <v>50</v>
      </c>
    </row>
    <row r="20" spans="1:10" ht="21.75" customHeight="1" thickBot="1">
      <c r="A20" s="184" t="s">
        <v>20</v>
      </c>
      <c r="B20" s="185">
        <v>8.9999999999999993E-3</v>
      </c>
      <c r="C20" s="176"/>
      <c r="D20" s="186"/>
      <c r="E20" s="187"/>
      <c r="F20" s="188" t="s">
        <v>21</v>
      </c>
      <c r="G20" s="189" t="s">
        <v>22</v>
      </c>
      <c r="H20" s="188" t="s">
        <v>21</v>
      </c>
      <c r="I20" s="190" t="s">
        <v>22</v>
      </c>
      <c r="J20" s="187"/>
    </row>
    <row r="21" spans="1:10" ht="20.100000000000001" customHeight="1">
      <c r="A21" s="191" t="s">
        <v>47</v>
      </c>
      <c r="B21" s="192">
        <v>0.95</v>
      </c>
      <c r="C21" s="31"/>
      <c r="D21" s="193">
        <v>75</v>
      </c>
      <c r="E21" s="194">
        <v>71</v>
      </c>
      <c r="F21" s="195">
        <f>(1/$B$20)*((E21/4000)^(2/3))*($B$22^0.5)</f>
        <v>0.75606023247629639</v>
      </c>
      <c r="G21" s="196">
        <f>F21*(PI()*((E21/1000)^2)/4)*1000</f>
        <v>2.9933877310618482</v>
      </c>
      <c r="H21" s="195">
        <f>F21*0.987</f>
        <v>0.74623144945410458</v>
      </c>
      <c r="I21" s="196">
        <f>G21*0.794</f>
        <v>2.3767498584631075</v>
      </c>
      <c r="J21" s="197">
        <f>(10000*I21)/(2.78*$B$21*$E$15)</f>
        <v>44.446149219827269</v>
      </c>
    </row>
    <row r="22" spans="1:10" ht="20.100000000000001" customHeight="1" thickBot="1">
      <c r="A22" s="198" t="s">
        <v>23</v>
      </c>
      <c r="B22" s="199">
        <v>0.01</v>
      </c>
      <c r="C22" s="200"/>
      <c r="D22" s="201">
        <v>110</v>
      </c>
      <c r="E22" s="202">
        <v>105.6</v>
      </c>
      <c r="F22" s="203">
        <f t="shared" ref="F22:F24" si="1">(1/$B$20)*((E22/4000)^(2/3))*($B$22^0.5)</f>
        <v>0.98512976644717887</v>
      </c>
      <c r="G22" s="204">
        <f t="shared" ref="G22:G24" si="2">F22*(PI()*((E22/1000)^2)/4)*1000</f>
        <v>8.6280203264134663</v>
      </c>
      <c r="H22" s="203">
        <f t="shared" ref="H22:H24" si="3">F22*0.987</f>
        <v>0.97232307948336549</v>
      </c>
      <c r="I22" s="204">
        <f t="shared" ref="I22:I24" si="4">G22*0.794</f>
        <v>6.8506481391722929</v>
      </c>
      <c r="J22" s="205">
        <f>(10000*I22)/(2.78*$B$21*$E$15)</f>
        <v>128.10979176541309</v>
      </c>
    </row>
    <row r="23" spans="1:10" ht="20.100000000000001" customHeight="1">
      <c r="A23" s="206"/>
      <c r="B23" s="167"/>
      <c r="C23" s="167"/>
      <c r="D23" s="201">
        <v>160</v>
      </c>
      <c r="E23" s="202">
        <v>153.6</v>
      </c>
      <c r="F23" s="203">
        <f t="shared" si="1"/>
        <v>1.2646731749298006</v>
      </c>
      <c r="G23" s="204">
        <f t="shared" si="2"/>
        <v>23.434226302952315</v>
      </c>
      <c r="H23" s="203">
        <f t="shared" si="3"/>
        <v>1.2482324236557132</v>
      </c>
      <c r="I23" s="204">
        <f t="shared" si="4"/>
        <v>18.606775684544139</v>
      </c>
      <c r="J23" s="205">
        <f>(10000*I23)/(2.78*$B$21*$E$15)</f>
        <v>347.95396142775849</v>
      </c>
    </row>
    <row r="24" spans="1:10" ht="20.100000000000001" customHeight="1" thickBot="1">
      <c r="A24" s="167"/>
      <c r="B24" s="167"/>
      <c r="C24" s="167"/>
      <c r="D24" s="207">
        <v>200</v>
      </c>
      <c r="E24" s="208">
        <v>192.2</v>
      </c>
      <c r="F24" s="209">
        <f t="shared" si="1"/>
        <v>1.4685421582318314</v>
      </c>
      <c r="G24" s="210">
        <f t="shared" si="2"/>
        <v>42.607207045066083</v>
      </c>
      <c r="H24" s="209">
        <f t="shared" si="3"/>
        <v>1.4494511101748175</v>
      </c>
      <c r="I24" s="210">
        <f t="shared" si="4"/>
        <v>33.830122393782474</v>
      </c>
      <c r="J24" s="211">
        <f>(10000*I24)/(2.78*$B$21*$E$15)</f>
        <v>632.63648157377827</v>
      </c>
    </row>
    <row r="25" spans="1:10" ht="20.100000000000001" customHeight="1" thickBot="1">
      <c r="A25" s="167"/>
      <c r="B25" s="167"/>
      <c r="C25" s="167"/>
      <c r="D25" s="77"/>
      <c r="E25" s="73"/>
      <c r="F25" s="212"/>
      <c r="G25" s="212"/>
      <c r="H25" s="212"/>
      <c r="I25" s="212"/>
      <c r="J25" s="213"/>
    </row>
    <row r="26" spans="1:10" ht="21" thickBot="1">
      <c r="A26" s="159" t="s">
        <v>53</v>
      </c>
      <c r="B26" s="160"/>
      <c r="C26" s="160"/>
      <c r="D26" s="160"/>
      <c r="E26" s="160"/>
      <c r="F26" s="160"/>
      <c r="G26" s="160"/>
      <c r="H26" s="160"/>
      <c r="I26" s="160"/>
      <c r="J26" s="161"/>
    </row>
    <row r="27" spans="1:10" s="57" customFormat="1" ht="16.5" customHeight="1">
      <c r="A27" s="214" t="s">
        <v>51</v>
      </c>
      <c r="B27" s="215" t="s">
        <v>24</v>
      </c>
      <c r="C27" s="215"/>
      <c r="D27" s="216" t="s">
        <v>25</v>
      </c>
      <c r="E27" s="215" t="s">
        <v>26</v>
      </c>
      <c r="F27" s="217" t="s">
        <v>27</v>
      </c>
      <c r="G27" s="217"/>
      <c r="H27" s="217"/>
      <c r="I27" s="217" t="s">
        <v>28</v>
      </c>
      <c r="J27" s="218"/>
    </row>
    <row r="28" spans="1:10" s="57" customFormat="1">
      <c r="A28" s="219"/>
      <c r="B28" s="220"/>
      <c r="C28" s="220"/>
      <c r="D28" s="221"/>
      <c r="E28" s="220"/>
      <c r="F28" s="222"/>
      <c r="G28" s="222"/>
      <c r="H28" s="222"/>
      <c r="I28" s="222"/>
      <c r="J28" s="223"/>
    </row>
    <row r="29" spans="1:10" s="60" customFormat="1" ht="17.25" customHeight="1" thickBot="1">
      <c r="A29" s="224"/>
      <c r="B29" s="225" t="s">
        <v>29</v>
      </c>
      <c r="C29" s="225"/>
      <c r="D29" s="226" t="s">
        <v>4</v>
      </c>
      <c r="E29" s="226" t="s">
        <v>30</v>
      </c>
      <c r="F29" s="227" t="s">
        <v>31</v>
      </c>
      <c r="G29" s="228" t="s">
        <v>49</v>
      </c>
      <c r="H29" s="228"/>
      <c r="I29" s="229"/>
      <c r="J29" s="230"/>
    </row>
    <row r="30" spans="1:10" s="9" customFormat="1" ht="30" customHeight="1">
      <c r="A30" s="231" t="s">
        <v>68</v>
      </c>
      <c r="B30" s="232">
        <v>39.57</v>
      </c>
      <c r="C30" s="233"/>
      <c r="D30" s="234">
        <f>+$E$15</f>
        <v>202.47944209719088</v>
      </c>
      <c r="E30" s="235">
        <f>$B$21*D30*B30/3600</f>
        <v>2.1143072076657088</v>
      </c>
      <c r="F30" s="236">
        <v>110</v>
      </c>
      <c r="G30" s="237">
        <f>VLOOKUP(F30,$D$21:$J$24,7)</f>
        <v>128.10979176541309</v>
      </c>
      <c r="H30" s="238"/>
      <c r="I30" s="239" t="str">
        <f>IF(B30&gt;G30,"REV.","OK.")</f>
        <v>OK.</v>
      </c>
      <c r="J30" s="240"/>
    </row>
    <row r="31" spans="1:10" s="9" customFormat="1" ht="33.75" customHeight="1">
      <c r="A31" s="241" t="s">
        <v>54</v>
      </c>
      <c r="B31" s="242">
        <v>39.57</v>
      </c>
      <c r="C31" s="243"/>
      <c r="D31" s="244">
        <f>+$E$15</f>
        <v>202.47944209719088</v>
      </c>
      <c r="E31" s="245">
        <f>$B$21*D31*B31/3600</f>
        <v>2.1143072076657088</v>
      </c>
      <c r="F31" s="246">
        <v>110</v>
      </c>
      <c r="G31" s="247">
        <f>VLOOKUP(F31,$D$21:$J$24,7)</f>
        <v>128.10979176541309</v>
      </c>
      <c r="H31" s="248"/>
      <c r="I31" s="249" t="str">
        <f t="shared" ref="I31" si="5">IF(B31&gt;G31,"REV.","OK.")</f>
        <v>OK.</v>
      </c>
      <c r="J31" s="250"/>
    </row>
    <row r="32" spans="1:10" s="9" customFormat="1" ht="20.100000000000001" customHeight="1" thickBot="1">
      <c r="A32" s="72"/>
      <c r="B32" s="73"/>
      <c r="C32" s="73"/>
      <c r="D32" s="74"/>
      <c r="E32" s="75"/>
      <c r="F32" s="76"/>
      <c r="G32" s="71"/>
      <c r="H32" s="71"/>
      <c r="I32" s="77"/>
      <c r="J32" s="77"/>
    </row>
    <row r="33" spans="1:10" ht="21" thickBot="1">
      <c r="A33" s="251" t="s">
        <v>70</v>
      </c>
      <c r="B33" s="252"/>
      <c r="C33" s="252"/>
      <c r="D33" s="252"/>
      <c r="E33" s="252"/>
      <c r="F33" s="252"/>
      <c r="G33" s="252"/>
      <c r="H33" s="252"/>
      <c r="I33" s="252"/>
      <c r="J33" s="253"/>
    </row>
    <row r="34" spans="1:10" s="57" customFormat="1" ht="16.5" customHeight="1">
      <c r="A34" s="214" t="s">
        <v>63</v>
      </c>
      <c r="B34" s="215" t="s">
        <v>24</v>
      </c>
      <c r="C34" s="215"/>
      <c r="D34" s="216" t="s">
        <v>25</v>
      </c>
      <c r="E34" s="215" t="s">
        <v>26</v>
      </c>
      <c r="F34" s="215" t="s">
        <v>26</v>
      </c>
      <c r="G34" s="254"/>
      <c r="H34" s="254"/>
      <c r="I34" s="254"/>
      <c r="J34" s="254"/>
    </row>
    <row r="35" spans="1:10" s="57" customFormat="1">
      <c r="A35" s="219"/>
      <c r="B35" s="220"/>
      <c r="C35" s="220"/>
      <c r="D35" s="221"/>
      <c r="E35" s="220"/>
      <c r="F35" s="220"/>
      <c r="G35" s="254"/>
      <c r="H35" s="254"/>
      <c r="I35" s="254"/>
      <c r="J35" s="254"/>
    </row>
    <row r="36" spans="1:10" s="60" customFormat="1" ht="17.25" customHeight="1">
      <c r="A36" s="219"/>
      <c r="B36" s="255" t="s">
        <v>29</v>
      </c>
      <c r="C36" s="255"/>
      <c r="D36" s="256" t="s">
        <v>4</v>
      </c>
      <c r="E36" s="256" t="s">
        <v>30</v>
      </c>
      <c r="F36" s="256" t="s">
        <v>64</v>
      </c>
      <c r="G36" s="257"/>
      <c r="H36" s="257"/>
      <c r="I36" s="257"/>
      <c r="J36" s="257"/>
    </row>
    <row r="37" spans="1:10" s="9" customFormat="1" ht="30" customHeight="1">
      <c r="A37" s="258" t="s">
        <v>54</v>
      </c>
      <c r="B37" s="259">
        <v>39.57</v>
      </c>
      <c r="C37" s="259"/>
      <c r="D37" s="260">
        <f>+$E$15</f>
        <v>202.47944209719088</v>
      </c>
      <c r="E37" s="261">
        <f>$B$21*D37*B37/3600</f>
        <v>2.1143072076657088</v>
      </c>
      <c r="F37" s="262">
        <f>+E37/1000</f>
        <v>2.1143072076657086E-3</v>
      </c>
      <c r="G37" s="171"/>
      <c r="H37" s="171"/>
      <c r="I37" s="171"/>
      <c r="J37" s="171"/>
    </row>
    <row r="45" spans="1:10">
      <c r="D45" s="264" t="s">
        <v>74</v>
      </c>
      <c r="E45" s="264"/>
      <c r="F45" s="264"/>
      <c r="G45" s="264"/>
    </row>
  </sheetData>
  <mergeCells count="43">
    <mergeCell ref="D45:G45"/>
    <mergeCell ref="B37:C37"/>
    <mergeCell ref="A34:A36"/>
    <mergeCell ref="B34:C35"/>
    <mergeCell ref="D34:D35"/>
    <mergeCell ref="E34:E35"/>
    <mergeCell ref="F34:F35"/>
    <mergeCell ref="B36:C36"/>
    <mergeCell ref="I14:J14"/>
    <mergeCell ref="A1:J1"/>
    <mergeCell ref="A3:J3"/>
    <mergeCell ref="H5:J5"/>
    <mergeCell ref="I6:J6"/>
    <mergeCell ref="I7:J7"/>
    <mergeCell ref="I8:J8"/>
    <mergeCell ref="I9:J9"/>
    <mergeCell ref="I10:J10"/>
    <mergeCell ref="I11:J11"/>
    <mergeCell ref="I12:J12"/>
    <mergeCell ref="I13:J13"/>
    <mergeCell ref="I15:J15"/>
    <mergeCell ref="I16:J16"/>
    <mergeCell ref="A18:J18"/>
    <mergeCell ref="D19:D20"/>
    <mergeCell ref="E19:E20"/>
    <mergeCell ref="F19:G19"/>
    <mergeCell ref="H19:I19"/>
    <mergeCell ref="J19:J20"/>
    <mergeCell ref="A26:J26"/>
    <mergeCell ref="A27:A29"/>
    <mergeCell ref="B27:C28"/>
    <mergeCell ref="D27:D28"/>
    <mergeCell ref="E27:E28"/>
    <mergeCell ref="F27:H28"/>
    <mergeCell ref="I27:J29"/>
    <mergeCell ref="B29:C29"/>
    <mergeCell ref="G29:H29"/>
    <mergeCell ref="B30:C30"/>
    <mergeCell ref="G30:H30"/>
    <mergeCell ref="I30:J30"/>
    <mergeCell ref="B31:C31"/>
    <mergeCell ref="G31:H31"/>
    <mergeCell ref="I31:J31"/>
  </mergeCells>
  <conditionalFormatting sqref="I30:I33">
    <cfRule type="containsText" dxfId="0" priority="2" stopIfTrue="1" operator="containsText" text="REV.">
      <formula>NOT(ISERROR(SEARCH("REV.",I30)))</formula>
    </cfRule>
  </conditionalFormatting>
  <printOptions horizontalCentered="1"/>
  <pageMargins left="0.98425196850393704" right="0.98425196850393704" top="1.3779527559055118" bottom="1.1811023622047245" header="0" footer="0"/>
  <pageSetup paperSize="9" scale="65" fitToHeight="0" orientation="portrait" horizontalDpi="300" verticalDpi="300" r:id="rId1"/>
  <headerFooter>
    <oddHeader xml:space="preserve">&amp;C
</oddHeader>
  </headerFooter>
  <legacyDrawing r:id="rId2"/>
  <oleObjects>
    <oleObject progId="Equation.3" shapeId="2049" r:id="rId3"/>
    <oleObject progId="Equation.3" shapeId="2050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view="pageBreakPreview" zoomScaleNormal="115" zoomScaleSheetLayoutView="100" workbookViewId="0">
      <selection activeCell="E15" sqref="E15"/>
    </sheetView>
  </sheetViews>
  <sheetFormatPr baseColWidth="10" defaultRowHeight="15"/>
  <cols>
    <col min="1" max="1" width="19.85546875" customWidth="1"/>
    <col min="2" max="2" width="13.140625" customWidth="1"/>
    <col min="3" max="3" width="17.28515625" customWidth="1"/>
  </cols>
  <sheetData>
    <row r="1" spans="1:11" ht="43.5" customHeight="1">
      <c r="A1" s="153" t="s">
        <v>73</v>
      </c>
      <c r="B1" s="153"/>
      <c r="C1" s="153"/>
      <c r="D1" s="153"/>
      <c r="E1" s="153"/>
      <c r="F1" s="153"/>
      <c r="G1" s="153"/>
      <c r="H1" s="153"/>
      <c r="I1" s="153"/>
    </row>
    <row r="2" spans="1:11">
      <c r="A2" s="81"/>
      <c r="B2" s="81"/>
      <c r="C2" s="81"/>
      <c r="D2" s="81"/>
      <c r="E2" s="81"/>
      <c r="F2" s="81"/>
      <c r="G2" s="81"/>
      <c r="H2" s="81"/>
      <c r="I2" s="81"/>
    </row>
    <row r="3" spans="1:11">
      <c r="A3" s="94" t="s">
        <v>72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>
      <c r="A5" s="83" t="s">
        <v>55</v>
      </c>
      <c r="B5" s="90">
        <f>+CUBIERTA!F37</f>
        <v>2.1143072076657086E-3</v>
      </c>
      <c r="C5" s="82"/>
      <c r="D5" s="82"/>
      <c r="E5" s="82"/>
      <c r="F5" s="82"/>
      <c r="G5" s="82"/>
      <c r="H5" s="82"/>
      <c r="I5" s="82"/>
      <c r="J5" s="82"/>
      <c r="K5" s="82"/>
    </row>
    <row r="6" spans="1:11">
      <c r="A6" s="83" t="s">
        <v>56</v>
      </c>
      <c r="B6" s="85">
        <v>3.0000000000000001E-3</v>
      </c>
    </row>
    <row r="7" spans="1:11">
      <c r="A7" s="83" t="s">
        <v>67</v>
      </c>
      <c r="B7" s="86">
        <v>0.11</v>
      </c>
    </row>
    <row r="8" spans="1:11">
      <c r="A8" s="83" t="s">
        <v>57</v>
      </c>
      <c r="B8" s="85">
        <v>8.9999999999999993E-3</v>
      </c>
    </row>
    <row r="9" spans="1:11">
      <c r="A9" s="83" t="s">
        <v>58</v>
      </c>
      <c r="B9" s="89">
        <f>(0.7854*B7^2)/2</f>
        <v>4.7516699999999995E-3</v>
      </c>
    </row>
    <row r="10" spans="1:11">
      <c r="A10" s="83" t="s">
        <v>59</v>
      </c>
      <c r="B10" s="89">
        <f>+B7*PI()*0.5</f>
        <v>0.17278759594743862</v>
      </c>
    </row>
    <row r="11" spans="1:11">
      <c r="A11" s="83" t="s">
        <v>60</v>
      </c>
      <c r="B11" s="87">
        <f>B9/B10</f>
        <v>2.7500064306962411E-2</v>
      </c>
    </row>
    <row r="12" spans="1:11">
      <c r="A12" s="83" t="s">
        <v>61</v>
      </c>
      <c r="B12" s="89">
        <f>+B7*0.5</f>
        <v>5.5E-2</v>
      </c>
    </row>
    <row r="13" spans="1:11">
      <c r="A13" s="83" t="s">
        <v>71</v>
      </c>
      <c r="B13" s="88">
        <f>+B7-B12</f>
        <v>5.5E-2</v>
      </c>
    </row>
    <row r="14" spans="1:11">
      <c r="A14" s="83" t="s">
        <v>62</v>
      </c>
      <c r="B14" s="84">
        <f>(1/B8)*((B11)^(2/3))*((B6)^(1/2))</f>
        <v>0.55446472832093807</v>
      </c>
    </row>
    <row r="15" spans="1:11">
      <c r="A15" s="91" t="s">
        <v>65</v>
      </c>
      <c r="B15" s="92">
        <f>+(B14)/((9.81*B12)^0.5)</f>
        <v>0.75484550937945216</v>
      </c>
      <c r="C15" s="93" t="s">
        <v>66</v>
      </c>
    </row>
    <row r="17" spans="2:6">
      <c r="B17" s="95"/>
    </row>
    <row r="19" spans="2:6">
      <c r="C19" s="264" t="s">
        <v>74</v>
      </c>
      <c r="D19" s="264"/>
      <c r="E19" s="264"/>
      <c r="F19" s="264"/>
    </row>
  </sheetData>
  <mergeCells count="2">
    <mergeCell ref="A1:I1"/>
    <mergeCell ref="C19:F19"/>
  </mergeCells>
  <pageMargins left="0.7" right="0.7" top="0.75" bottom="0.75" header="0.3" footer="0.3"/>
  <pageSetup paperSize="9" scale="7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DRENAJE DE B AALL</vt:lpstr>
      <vt:lpstr>CUBIERTA</vt:lpstr>
      <vt:lpstr>DRENAJE INTERNO PISO</vt:lpstr>
      <vt:lpstr>CUBIERTA!Área_de_impresión</vt:lpstr>
      <vt:lpstr>'DRENAJE DE B AALL'!Área_de_impresión</vt:lpstr>
      <vt:lpstr>'DRENAJE INTERNO PISO'!Área_de_impresión</vt:lpstr>
      <vt:lpstr>CUBIERTA!Títulos_a_imprimir</vt:lpstr>
      <vt:lpstr>'DRENAJE DE B AALL'!Títulos_a_imprimir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Zambrano</dc:creator>
  <cp:lastModifiedBy>Ivan Zambrano</cp:lastModifiedBy>
  <cp:lastPrinted>2015-12-09T04:05:49Z</cp:lastPrinted>
  <dcterms:created xsi:type="dcterms:W3CDTF">2015-11-28T21:55:16Z</dcterms:created>
  <dcterms:modified xsi:type="dcterms:W3CDTF">2015-12-11T13:19:10Z</dcterms:modified>
</cp:coreProperties>
</file>